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Feroz\Aura Dezyne\Travel Food Services\T1 International Delhi\2024.02.20\"/>
    </mc:Choice>
  </mc:AlternateContent>
  <xr:revisionPtr revIDLastSave="0" documentId="13_ncr:1_{81EA775E-6EEF-4338-87E9-32E3A8D35FB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OOSE FURNITURE BOQ" sheetId="2" r:id="rId1"/>
  </sheets>
  <definedNames>
    <definedName name="_xlnm.Print_Area" localSheetId="0">'LOOSE FURNITURE BOQ'!$A$1:$L$94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8" i="2" l="1"/>
  <c r="L47" i="2"/>
  <c r="L41" i="2" l="1"/>
  <c r="L35" i="2"/>
  <c r="L75" i="2"/>
  <c r="L71" i="2"/>
  <c r="L67" i="2"/>
  <c r="L79" i="2"/>
  <c r="L83" i="2"/>
  <c r="L63" i="2" l="1"/>
  <c r="L59" i="2"/>
  <c r="L55" i="2" l="1"/>
  <c r="L51" i="2"/>
  <c r="L29" i="2"/>
  <c r="L23" i="2"/>
  <c r="L11" i="2"/>
  <c r="L17" i="2"/>
  <c r="L5" i="2"/>
  <c r="L87" i="2" l="1"/>
  <c r="L89" i="2" l="1"/>
  <c r="L90" i="2" s="1"/>
</calcChain>
</file>

<file path=xl/sharedStrings.xml><?xml version="1.0" encoding="utf-8"?>
<sst xmlns="http://schemas.openxmlformats.org/spreadsheetml/2006/main" count="178" uniqueCount="97">
  <si>
    <t>Nos</t>
  </si>
  <si>
    <t>Qty. of Items</t>
  </si>
  <si>
    <t>Units</t>
  </si>
  <si>
    <t>Furniture Image /Images</t>
  </si>
  <si>
    <t>Item Description</t>
  </si>
  <si>
    <t>Service / Materials Code</t>
  </si>
  <si>
    <t>Sr. No.</t>
  </si>
  <si>
    <t>Description</t>
  </si>
  <si>
    <t>C2</t>
  </si>
  <si>
    <t>C1</t>
  </si>
  <si>
    <t>C3</t>
  </si>
  <si>
    <t>C4</t>
  </si>
  <si>
    <t>C5</t>
  </si>
  <si>
    <t>LOUNGE CHAIR</t>
  </si>
  <si>
    <t>T1</t>
  </si>
  <si>
    <t>T2</t>
  </si>
  <si>
    <t>T3</t>
  </si>
  <si>
    <t>T4</t>
  </si>
  <si>
    <t>Dimension</t>
  </si>
  <si>
    <t>Basic Amount</t>
  </si>
  <si>
    <t>Sub Total</t>
  </si>
  <si>
    <t>IGST@18%</t>
  </si>
  <si>
    <t>GRAND TOTAL</t>
  </si>
  <si>
    <t>Base Polish</t>
  </si>
  <si>
    <t>Rate</t>
  </si>
  <si>
    <t>Value</t>
  </si>
  <si>
    <t>Teak wood</t>
  </si>
  <si>
    <t>Project name : Food Hall T1 Delhi</t>
  </si>
  <si>
    <t xml:space="preserve">Back: CANE </t>
  </si>
  <si>
    <t>Seat Cushion: 50-52 kg/m3 density</t>
  </si>
  <si>
    <t xml:space="preserve">L - 750
W -600
H - 750
</t>
  </si>
  <si>
    <t xml:space="preserve">L - 1500
W -750
H - 750
 </t>
  </si>
  <si>
    <t>W - 520
D - 540
H - 775
SH - 470</t>
  </si>
  <si>
    <t>W - 640
D - 620
H - 830
SH - 480</t>
  </si>
  <si>
    <t>W - 510
D - 600
H - 850
SH - 600</t>
  </si>
  <si>
    <t>Base: MS base</t>
  </si>
  <si>
    <t xml:space="preserve">L -750
W -750
H - 750
 </t>
  </si>
  <si>
    <t xml:space="preserve">L -1500
W -750
H - 900
 </t>
  </si>
  <si>
    <t xml:space="preserve">L -2925
W -750
H - 900
 </t>
  </si>
  <si>
    <t xml:space="preserve">D -650
H -750
 </t>
  </si>
  <si>
    <t xml:space="preserve">L - 1525
W -750
H - 1150
 </t>
  </si>
  <si>
    <t xml:space="preserve">L - 2356
W -750
H - 900
 </t>
  </si>
  <si>
    <t xml:space="preserve">L - 2400
W -750
H - 900
 </t>
  </si>
  <si>
    <t>T5</t>
  </si>
  <si>
    <t>T6</t>
  </si>
  <si>
    <t>T7</t>
  </si>
  <si>
    <t>T8</t>
  </si>
  <si>
    <t>T9</t>
  </si>
  <si>
    <t>T10</t>
  </si>
  <si>
    <t>Base: Dual MS base</t>
  </si>
  <si>
    <t>Top:  Rectangular plywood top with laminate on top and edge banding on sides</t>
  </si>
  <si>
    <t>Top:  Rectangular plywood top with laminate  on top and edge banding on sides</t>
  </si>
  <si>
    <t>Top:  Circular plywood top with laminate  on top and edge banding on sides</t>
  </si>
  <si>
    <t>Base: Dual MS base (To be made in two parts)</t>
  </si>
  <si>
    <t>Top:  Rectangular plywood top with laminate  on top and edge banding on sides (To be made in two parts)</t>
  </si>
  <si>
    <t>Top:  Square plywood top with laminate  on top and edge banding on sides</t>
  </si>
  <si>
    <t>Top:  Curved Rectangular plywood top with laminate  on top and edge banding on sides</t>
  </si>
  <si>
    <t>Loose Furniture BOQ for Food Hall T1 Delhi</t>
  </si>
  <si>
    <t>Upholestry in Detail</t>
  </si>
  <si>
    <t>W - 550
D - 580
SH 450</t>
  </si>
  <si>
    <t>W - 550
D - 580
SH - 600</t>
  </si>
  <si>
    <t>W - 580
D - 580
SH - 870</t>
  </si>
  <si>
    <t xml:space="preserve">Base Paint: Black Powder Coating </t>
  </si>
  <si>
    <t xml:space="preserve"> Leping Walnut 4527 N Laminated Table Top                                           ( Century Make)  
</t>
  </si>
  <si>
    <t xml:space="preserve"> Urban Teak 449 Mo  Laminated High Table Top                            ( Century Make) 
</t>
  </si>
  <si>
    <t xml:space="preserve">L -650
W -750
H - 900
 </t>
  </si>
  <si>
    <t xml:space="preserve"> Deco Walnut Light                           Brown 3419 Laminated Round Table Top                                                             ( Century Make) 
</t>
  </si>
  <si>
    <t xml:space="preserve"> Deco Walnut Light                            Brown 3419                                            Laminated Table Top                                   ( Century Make) 
</t>
  </si>
  <si>
    <t xml:space="preserve"> Deco Walnut Light                            Brown 3419                          Laminated Table Top                                   ( Century Make) 
</t>
  </si>
  <si>
    <t xml:space="preserve"> Urban Teak 449 Mo  Laminated High Table Top                            ( Century Make) </t>
  </si>
  <si>
    <t>Dining             Chair</t>
  </si>
  <si>
    <t>High Bar stool</t>
  </si>
  <si>
    <t>Dining                   Table</t>
  </si>
  <si>
    <t>High Dining                Table</t>
  </si>
  <si>
    <t>Polish: Black PVD Finish</t>
  </si>
  <si>
    <t>Base Paint: Black PVD Finish</t>
  </si>
  <si>
    <t>Back: Sarom Jaguar- 743</t>
  </si>
  <si>
    <t>Seat:  Sarom Jaguar - 744</t>
  </si>
  <si>
    <t>Back:  Sarom Jaguar 752</t>
  </si>
  <si>
    <t>Seat:  Sarom Jaguar- 752</t>
  </si>
  <si>
    <t>Seat Upholstery:  Sarom Jaguar- 734</t>
  </si>
  <si>
    <t>Back Upholstery:   Sarom Jaguar- 752</t>
  </si>
  <si>
    <t>Seat Upholstery:  Sarom Jaguar- 752</t>
  </si>
  <si>
    <t>Back Upholstery:   Sarom Jaguar- 729</t>
  </si>
  <si>
    <t>Back Upholstery:  Sarom Jaguar- 726</t>
  </si>
  <si>
    <t>Back Upholstery:   Sarom Jaguar- 727</t>
  </si>
  <si>
    <t>Seat Upholstery:   Sarom Jaguar- 727</t>
  </si>
  <si>
    <t>Base Paint: Back PVD Finish</t>
  </si>
  <si>
    <t>Polish: Back PVD Finish</t>
  </si>
  <si>
    <t>Polish: Walnut Polish As Per Selection</t>
  </si>
  <si>
    <t xml:space="preserve">Wood : Ash Wood With SS Caps </t>
  </si>
  <si>
    <t>Seat: Sarom Jaguar- 739</t>
  </si>
  <si>
    <t>Seat:  Sarom Jaguar- 746</t>
  </si>
  <si>
    <t xml:space="preserve">Metal: SS Metal </t>
  </si>
  <si>
    <t xml:space="preserve">Wood : Ash Wood </t>
  </si>
  <si>
    <t>Wood : Ash Wood,  Back Veneer</t>
  </si>
  <si>
    <t xml:space="preserve">Metal : SS Metal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</si>
</sst>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164" fontId="5" fillId="0" borderId="0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43" fontId="5" fillId="0" borderId="1" xfId="0" applyNumberFormat="1" applyFont="1" applyBorder="1"/>
    <xf numFmtId="0" fontId="5" fillId="0" borderId="0" xfId="2" applyFont="1" applyAlignment="1">
      <alignment horizontal="left" vertical="top"/>
    </xf>
    <xf numFmtId="0" fontId="5" fillId="0" borderId="0" xfId="2" applyFont="1" applyAlignment="1">
      <alignment vertical="top"/>
    </xf>
    <xf numFmtId="164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" fontId="5" fillId="0" borderId="5" xfId="2" applyNumberFormat="1" applyFont="1" applyBorder="1" applyAlignment="1">
      <alignment horizontal="center" vertical="top" shrinkToFit="1"/>
    </xf>
    <xf numFmtId="164" fontId="5" fillId="0" borderId="6" xfId="1" applyFont="1" applyFill="1" applyBorder="1" applyAlignment="1">
      <alignment horizontal="center" vertical="center" wrapText="1"/>
    </xf>
    <xf numFmtId="164" fontId="5" fillId="0" borderId="7" xfId="1" applyFont="1" applyFill="1" applyBorder="1" applyAlignment="1">
      <alignment horizontal="center" vertical="center" wrapText="1"/>
    </xf>
    <xf numFmtId="164" fontId="5" fillId="0" borderId="8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right" vertical="center" wrapText="1"/>
    </xf>
    <xf numFmtId="2" fontId="5" fillId="0" borderId="2" xfId="2" applyNumberFormat="1" applyFont="1" applyBorder="1" applyAlignment="1">
      <alignment horizontal="right" vertical="center" wrapText="1"/>
    </xf>
    <xf numFmtId="2" fontId="5" fillId="0" borderId="3" xfId="2" applyNumberFormat="1" applyFont="1" applyBorder="1" applyAlignment="1">
      <alignment horizontal="right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/>
    </xf>
    <xf numFmtId="164" fontId="5" fillId="0" borderId="3" xfId="1" applyFont="1" applyFill="1" applyBorder="1" applyAlignment="1">
      <alignment horizontal="center" vertical="center"/>
    </xf>
    <xf numFmtId="164" fontId="5" fillId="0" borderId="4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2 3" xfId="3" xr:uid="{00000000-0005-0000-0000-000003000000}"/>
    <cellStyle name="Normal 2 4" xfId="4" xr:uid="{00000000-0005-0000-0000-000004000000}"/>
    <cellStyle name="Normal 2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2.jpg"/><Relationship Id="rId18" Type="http://schemas.microsoft.com/office/2007/relationships/hdphoto" Target="../media/hdphoto2.wdp"/><Relationship Id="rId3" Type="http://schemas.openxmlformats.org/officeDocument/2006/relationships/image" Target="../media/image3.jpeg"/><Relationship Id="rId21" Type="http://schemas.openxmlformats.org/officeDocument/2006/relationships/image" Target="../media/image19.jpeg"/><Relationship Id="rId7" Type="http://schemas.openxmlformats.org/officeDocument/2006/relationships/image" Target="../media/image7.jpeg"/><Relationship Id="rId12" Type="http://schemas.microsoft.com/office/2007/relationships/hdphoto" Target="../media/hdphoto1.wdp"/><Relationship Id="rId17" Type="http://schemas.openxmlformats.org/officeDocument/2006/relationships/image" Target="../media/image16.png"/><Relationship Id="rId2" Type="http://schemas.openxmlformats.org/officeDocument/2006/relationships/image" Target="../media/image2.jpeg"/><Relationship Id="rId16" Type="http://schemas.openxmlformats.org/officeDocument/2006/relationships/image" Target="../media/image15.jpg"/><Relationship Id="rId20" Type="http://schemas.openxmlformats.org/officeDocument/2006/relationships/image" Target="../media/image18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2.jpeg"/><Relationship Id="rId5" Type="http://schemas.openxmlformats.org/officeDocument/2006/relationships/image" Target="../media/image5.jpeg"/><Relationship Id="rId15" Type="http://schemas.openxmlformats.org/officeDocument/2006/relationships/image" Target="../media/image14.jpg"/><Relationship Id="rId23" Type="http://schemas.openxmlformats.org/officeDocument/2006/relationships/image" Target="../media/image21.jpg"/><Relationship Id="rId10" Type="http://schemas.openxmlformats.org/officeDocument/2006/relationships/image" Target="../media/image10.jpg"/><Relationship Id="rId19" Type="http://schemas.openxmlformats.org/officeDocument/2006/relationships/image" Target="../media/image17.jpe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3.jpg"/><Relationship Id="rId22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310696</xdr:colOff>
      <xdr:row>4</xdr:row>
      <xdr:rowOff>96158</xdr:rowOff>
    </xdr:from>
    <xdr:to>
      <xdr:col>5</xdr:col>
      <xdr:colOff>2358572</xdr:colOff>
      <xdr:row>9</xdr:row>
      <xdr:rowOff>284248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52F1E60-F799-40E5-BC1F-9CD2ED2DAA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1" t="17750" r="241" b="31707"/>
        <a:stretch/>
      </xdr:blipFill>
      <xdr:spPr>
        <a:xfrm>
          <a:off x="5787571" y="1933122"/>
          <a:ext cx="2047876" cy="1832287"/>
        </a:xfrm>
        <a:prstGeom prst="rect">
          <a:avLst/>
        </a:prstGeom>
      </xdr:spPr>
    </xdr:pic>
    <xdr:clientData/>
  </xdr:twoCellAnchor>
  <xdr:twoCellAnchor editAs="oneCell">
    <xdr:from>
      <xdr:col>5</xdr:col>
      <xdr:colOff>369593</xdr:colOff>
      <xdr:row>16</xdr:row>
      <xdr:rowOff>280769</xdr:rowOff>
    </xdr:from>
    <xdr:to>
      <xdr:col>5</xdr:col>
      <xdr:colOff>2143124</xdr:colOff>
      <xdr:row>21</xdr:row>
      <xdr:rowOff>278799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9DD6EF9-0AF3-40F6-B52C-73001B09F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6468" y="6245233"/>
          <a:ext cx="1773531" cy="1698923"/>
        </a:xfrm>
        <a:prstGeom prst="rect">
          <a:avLst/>
        </a:prstGeom>
      </xdr:spPr>
    </xdr:pic>
    <xdr:clientData/>
  </xdr:twoCellAnchor>
  <xdr:twoCellAnchor editAs="oneCell">
    <xdr:from>
      <xdr:col>5</xdr:col>
      <xdr:colOff>594400</xdr:colOff>
      <xdr:row>46</xdr:row>
      <xdr:rowOff>67561</xdr:rowOff>
    </xdr:from>
    <xdr:to>
      <xdr:col>5</xdr:col>
      <xdr:colOff>1865180</xdr:colOff>
      <xdr:row>49</xdr:row>
      <xdr:rowOff>66261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CA11FFD-387A-42E3-AECB-B9E9F48635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093" t="16666" r="46170" b="55872"/>
        <a:stretch/>
      </xdr:blipFill>
      <xdr:spPr bwMode="auto">
        <a:xfrm>
          <a:off x="6215530" y="15329648"/>
          <a:ext cx="1270780" cy="1235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286870</xdr:colOff>
      <xdr:row>50</xdr:row>
      <xdr:rowOff>304800</xdr:rowOff>
    </xdr:from>
    <xdr:to>
      <xdr:col>5</xdr:col>
      <xdr:colOff>2402541</xdr:colOff>
      <xdr:row>53</xdr:row>
      <xdr:rowOff>119817</xdr:rowOff>
    </xdr:to>
    <xdr:pic>
      <xdr:nvPicPr>
        <xdr:cNvPr id="9" name="Picture 8" descr="C:\Users\HP\AppData\Local\Packages\Microsoft.Windows.Photos_8wekyb3d8bbwe\TempState\ShareServiceTempFolder\2 BASE MEETING &amp; CAFE TABLE (2).jpeg">
          <a:extLst>
            <a:ext uri="{FF2B5EF4-FFF2-40B4-BE49-F238E27FC236}">
              <a16:creationId xmlns:a16="http://schemas.microsoft.com/office/drawing/2014/main" id="{A0071B02-5876-41FE-A91A-B3E6588E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6705" y="17911482"/>
          <a:ext cx="2115671" cy="1356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109833</xdr:colOff>
      <xdr:row>62</xdr:row>
      <xdr:rowOff>587514</xdr:rowOff>
    </xdr:from>
    <xdr:to>
      <xdr:col>5</xdr:col>
      <xdr:colOff>1224216</xdr:colOff>
      <xdr:row>64</xdr:row>
      <xdr:rowOff>228927</xdr:rowOff>
    </xdr:to>
    <xdr:pic>
      <xdr:nvPicPr>
        <xdr:cNvPr id="15" name="Picture 14" descr="C:\Users\HP\AppData\Local\Packages\Microsoft.Windows.Photos_8wekyb3d8bbwe\TempState\ShareServiceTempFolder\2 BASE MEETING &amp; CAFE TABLE (2).jpeg">
          <a:extLst>
            <a:ext uri="{FF2B5EF4-FFF2-40B4-BE49-F238E27FC236}">
              <a16:creationId xmlns:a16="http://schemas.microsoft.com/office/drawing/2014/main" id="{0F68DCD4-999D-409B-A84A-812DFF8793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66"/>
        <a:stretch/>
      </xdr:blipFill>
      <xdr:spPr bwMode="auto">
        <a:xfrm>
          <a:off x="5730963" y="23933427"/>
          <a:ext cx="1114383" cy="878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500742</xdr:colOff>
      <xdr:row>70</xdr:row>
      <xdr:rowOff>261257</xdr:rowOff>
    </xdr:from>
    <xdr:ext cx="1828800" cy="1720865"/>
    <xdr:pic>
      <xdr:nvPicPr>
        <xdr:cNvPr id="27" name="Picture 26">
          <a:extLst>
            <a:ext uri="{FF2B5EF4-FFF2-40B4-BE49-F238E27FC236}">
              <a16:creationId xmlns:a16="http://schemas.microsoft.com/office/drawing/2014/main" id="{431B566F-C52B-4925-97EB-B2AC0B9009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08" t="11239" r="20222" b="55201"/>
        <a:stretch/>
      </xdr:blipFill>
      <xdr:spPr bwMode="auto">
        <a:xfrm>
          <a:off x="6139542" y="28019828"/>
          <a:ext cx="1828800" cy="1720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447778</xdr:colOff>
      <xdr:row>74</xdr:row>
      <xdr:rowOff>326571</xdr:rowOff>
    </xdr:from>
    <xdr:to>
      <xdr:col>5</xdr:col>
      <xdr:colOff>2209800</xdr:colOff>
      <xdr:row>77</xdr:row>
      <xdr:rowOff>195943</xdr:rowOff>
    </xdr:to>
    <xdr:pic>
      <xdr:nvPicPr>
        <xdr:cNvPr id="29" name="Picture 28" descr="C:\Users\HP\AppData\Local\Packages\Microsoft.Windows.Photos_8wekyb3d8bbwe\TempState\ShareServiceTempFolder\2 BASE MEETING &amp; CAFE TABLE (2).jpeg">
          <a:extLst>
            <a:ext uri="{FF2B5EF4-FFF2-40B4-BE49-F238E27FC236}">
              <a16:creationId xmlns:a16="http://schemas.microsoft.com/office/drawing/2014/main" id="{8E5AB851-F48D-40BB-AD5C-76A094F0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578" y="30240514"/>
          <a:ext cx="1762022" cy="1654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124409</xdr:colOff>
      <xdr:row>78</xdr:row>
      <xdr:rowOff>412376</xdr:rowOff>
    </xdr:from>
    <xdr:to>
      <xdr:col>5</xdr:col>
      <xdr:colOff>2569029</xdr:colOff>
      <xdr:row>80</xdr:row>
      <xdr:rowOff>528919</xdr:rowOff>
    </xdr:to>
    <xdr:pic>
      <xdr:nvPicPr>
        <xdr:cNvPr id="30" name="Picture 29" descr="C:\Users\HP\AppData\Local\Packages\Microsoft.Windows.Photos_8wekyb3d8bbwe\TempState\ShareServiceTempFolder\2 BASE MEETING &amp; CAFE TABLE (2).jpeg">
          <a:extLst>
            <a:ext uri="{FF2B5EF4-FFF2-40B4-BE49-F238E27FC236}">
              <a16:creationId xmlns:a16="http://schemas.microsoft.com/office/drawing/2014/main" id="{6D19F64C-AC0D-4D95-916C-4839667AF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3209" y="32481690"/>
          <a:ext cx="2444620" cy="1357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490331</xdr:colOff>
      <xdr:row>53</xdr:row>
      <xdr:rowOff>306885</xdr:rowOff>
    </xdr:from>
    <xdr:to>
      <xdr:col>5</xdr:col>
      <xdr:colOff>2301860</xdr:colOff>
      <xdr:row>57</xdr:row>
      <xdr:rowOff>241658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97BD9B5D-C73D-41CB-BEE3-EBE55C55D41F}"/>
            </a:ext>
          </a:extLst>
        </xdr:cNvPr>
        <xdr:cNvGrpSpPr/>
      </xdr:nvGrpSpPr>
      <xdr:grpSpPr>
        <a:xfrm>
          <a:off x="6121511" y="18922545"/>
          <a:ext cx="1811529" cy="1679753"/>
          <a:chOff x="6122505" y="19390015"/>
          <a:chExt cx="1811529" cy="1677434"/>
        </a:xfrm>
      </xdr:grpSpPr>
      <xdr:pic>
        <xdr:nvPicPr>
          <xdr:cNvPr id="35" name="Picture 34" descr="C:\Users\HP\AppData\Local\Packages\Microsoft.Windows.Photos_8wekyb3d8bbwe\TempState\ShareServiceTempFolder\MEETING &amp; DINNING TABLE.jpeg">
            <a:extLst>
              <a:ext uri="{FF2B5EF4-FFF2-40B4-BE49-F238E27FC236}">
                <a16:creationId xmlns:a16="http://schemas.microsoft.com/office/drawing/2014/main" id="{FF4B4899-EE05-4E3A-88F1-1A006E64044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9474"/>
          <a:stretch/>
        </xdr:blipFill>
        <xdr:spPr bwMode="auto">
          <a:xfrm>
            <a:off x="6160701" y="19525520"/>
            <a:ext cx="1685794" cy="15419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87145657-029B-479A-ADC3-117F8B2CA55B}"/>
              </a:ext>
            </a:extLst>
          </xdr:cNvPr>
          <xdr:cNvGrpSpPr/>
        </xdr:nvGrpSpPr>
        <xdr:grpSpPr>
          <a:xfrm>
            <a:off x="6122505" y="19390015"/>
            <a:ext cx="1811529" cy="474994"/>
            <a:chOff x="6609806" y="19607350"/>
            <a:chExt cx="1154221" cy="148044"/>
          </a:xfrm>
        </xdr:grpSpPr>
        <xdr:pic>
          <xdr:nvPicPr>
            <xdr:cNvPr id="33" name="Picture 32" descr="C:\Users\HP\AppData\Local\Packages\Microsoft.Windows.Photos_8wekyb3d8bbwe\TempState\ShareServiceTempFolder\2 BASE MEETING &amp; CAFE TABLE (2).jpeg">
              <a:extLst>
                <a:ext uri="{FF2B5EF4-FFF2-40B4-BE49-F238E27FC236}">
                  <a16:creationId xmlns:a16="http://schemas.microsoft.com/office/drawing/2014/main" id="{581DC017-BF98-4BD9-9535-3AB5735B60F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8490" t="-2816" b="89143"/>
            <a:stretch/>
          </xdr:blipFill>
          <xdr:spPr bwMode="auto">
            <a:xfrm>
              <a:off x="7232469" y="19607350"/>
              <a:ext cx="531558" cy="14804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4" name="Picture 33" descr="C:\Users\HP\AppData\Local\Packages\Microsoft.Windows.Photos_8wekyb3d8bbwe\TempState\ShareServiceTempFolder\2 BASE MEETING &amp; CAFE TABLE (2).jpeg">
              <a:extLst>
                <a:ext uri="{FF2B5EF4-FFF2-40B4-BE49-F238E27FC236}">
                  <a16:creationId xmlns:a16="http://schemas.microsoft.com/office/drawing/2014/main" id="{B3AC5FE8-272B-4B7A-A0F5-40AC1DA4542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8490" t="-2816" b="89143"/>
            <a:stretch/>
          </xdr:blipFill>
          <xdr:spPr bwMode="auto">
            <a:xfrm flipH="1">
              <a:off x="6609806" y="19607350"/>
              <a:ext cx="635726" cy="14804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>
    <xdr:from>
      <xdr:col>5</xdr:col>
      <xdr:colOff>147598</xdr:colOff>
      <xdr:row>58</xdr:row>
      <xdr:rowOff>342744</xdr:rowOff>
    </xdr:from>
    <xdr:to>
      <xdr:col>5</xdr:col>
      <xdr:colOff>2483224</xdr:colOff>
      <xdr:row>61</xdr:row>
      <xdr:rowOff>241658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19FC6DB5-16AF-4513-BC8C-7C52324926A7}"/>
            </a:ext>
          </a:extLst>
        </xdr:cNvPr>
        <xdr:cNvGrpSpPr/>
      </xdr:nvGrpSpPr>
      <xdr:grpSpPr>
        <a:xfrm>
          <a:off x="5778778" y="21061524"/>
          <a:ext cx="2335626" cy="1681994"/>
          <a:chOff x="5627103" y="21598062"/>
          <a:chExt cx="2636285" cy="1682890"/>
        </a:xfrm>
      </xdr:grpSpPr>
      <xdr:pic>
        <xdr:nvPicPr>
          <xdr:cNvPr id="37" name="Picture 36" descr="C:\Users\HP\AppData\Local\Packages\Microsoft.Windows.Photos_8wekyb3d8bbwe\TempState\ShareServiceTempFolder\MEETING &amp; DINNING TABLE.jpeg">
            <a:extLst>
              <a:ext uri="{FF2B5EF4-FFF2-40B4-BE49-F238E27FC236}">
                <a16:creationId xmlns:a16="http://schemas.microsoft.com/office/drawing/2014/main" id="{61D51895-4613-43F1-9494-D5C81BB6ABB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9474"/>
          <a:stretch/>
        </xdr:blipFill>
        <xdr:spPr bwMode="auto">
          <a:xfrm>
            <a:off x="6086643" y="21734008"/>
            <a:ext cx="1685794" cy="154694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9" name="Picture 38" descr="C:\Users\HP\AppData\Local\Packages\Microsoft.Windows.Photos_8wekyb3d8bbwe\TempState\ShareServiceTempFolder\2 BASE MEETING &amp; CAFE TABLE (2).jpeg">
            <a:extLst>
              <a:ext uri="{FF2B5EF4-FFF2-40B4-BE49-F238E27FC236}">
                <a16:creationId xmlns:a16="http://schemas.microsoft.com/office/drawing/2014/main" id="{171BD287-2408-4E75-8079-A0ED0ADA415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11" t="210" r="-1" b="89143"/>
          <a:stretch/>
        </xdr:blipFill>
        <xdr:spPr bwMode="auto">
          <a:xfrm>
            <a:off x="6275294" y="21703553"/>
            <a:ext cx="1988094" cy="3710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0" name="Picture 39" descr="C:\Users\HP\AppData\Local\Packages\Microsoft.Windows.Photos_8wekyb3d8bbwe\TempState\ShareServiceTempFolder\2 BASE MEETING &amp; CAFE TABLE (2).jpeg">
            <a:extLst>
              <a:ext uri="{FF2B5EF4-FFF2-40B4-BE49-F238E27FC236}">
                <a16:creationId xmlns:a16="http://schemas.microsoft.com/office/drawing/2014/main" id="{D15EB3D1-E187-4569-B465-19D0DD56B29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8490" t="-2816" b="89143"/>
          <a:stretch/>
        </xdr:blipFill>
        <xdr:spPr bwMode="auto">
          <a:xfrm flipH="1">
            <a:off x="5627103" y="21598062"/>
            <a:ext cx="997760" cy="47653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1364354</xdr:colOff>
      <xdr:row>62</xdr:row>
      <xdr:rowOff>565082</xdr:rowOff>
    </xdr:from>
    <xdr:to>
      <xdr:col>5</xdr:col>
      <xdr:colOff>2508340</xdr:colOff>
      <xdr:row>64</xdr:row>
      <xdr:rowOff>206495</xdr:rowOff>
    </xdr:to>
    <xdr:pic>
      <xdr:nvPicPr>
        <xdr:cNvPr id="41" name="Picture 40" descr="C:\Users\HP\AppData\Local\Packages\Microsoft.Windows.Photos_8wekyb3d8bbwe\TempState\ShareServiceTempFolder\2 BASE MEETING &amp; CAFE TABLE (2).jpeg">
          <a:extLst>
            <a:ext uri="{FF2B5EF4-FFF2-40B4-BE49-F238E27FC236}">
              <a16:creationId xmlns:a16="http://schemas.microsoft.com/office/drawing/2014/main" id="{EDF27F50-05E8-49E4-8A91-D828969D6B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08"/>
        <a:stretch/>
      </xdr:blipFill>
      <xdr:spPr bwMode="auto">
        <a:xfrm>
          <a:off x="6985484" y="23910995"/>
          <a:ext cx="1143986" cy="878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478971</xdr:colOff>
      <xdr:row>66</xdr:row>
      <xdr:rowOff>304800</xdr:rowOff>
    </xdr:from>
    <xdr:to>
      <xdr:col>5</xdr:col>
      <xdr:colOff>2290500</xdr:colOff>
      <xdr:row>69</xdr:row>
      <xdr:rowOff>206916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9ACD8B1B-3C10-4964-8188-632CDA458409}"/>
            </a:ext>
          </a:extLst>
        </xdr:cNvPr>
        <xdr:cNvGrpSpPr/>
      </xdr:nvGrpSpPr>
      <xdr:grpSpPr>
        <a:xfrm>
          <a:off x="6110151" y="25321260"/>
          <a:ext cx="1811529" cy="1540416"/>
          <a:chOff x="6122505" y="19390015"/>
          <a:chExt cx="1811529" cy="1677434"/>
        </a:xfrm>
      </xdr:grpSpPr>
      <xdr:pic>
        <xdr:nvPicPr>
          <xdr:cNvPr id="43" name="Picture 42" descr="C:\Users\HP\AppData\Local\Packages\Microsoft.Windows.Photos_8wekyb3d8bbwe\TempState\ShareServiceTempFolder\MEETING &amp; DINNING TABLE.jpeg">
            <a:extLst>
              <a:ext uri="{FF2B5EF4-FFF2-40B4-BE49-F238E27FC236}">
                <a16:creationId xmlns:a16="http://schemas.microsoft.com/office/drawing/2014/main" id="{D3015EDD-8B3E-4107-8E9E-76B8E14BA44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9474"/>
          <a:stretch/>
        </xdr:blipFill>
        <xdr:spPr bwMode="auto">
          <a:xfrm>
            <a:off x="6160701" y="19525520"/>
            <a:ext cx="1685794" cy="15419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4" name="Group 43">
            <a:extLst>
              <a:ext uri="{FF2B5EF4-FFF2-40B4-BE49-F238E27FC236}">
                <a16:creationId xmlns:a16="http://schemas.microsoft.com/office/drawing/2014/main" id="{7A1FF8EC-CF6D-4D2F-9E09-BC970D255968}"/>
              </a:ext>
            </a:extLst>
          </xdr:cNvPr>
          <xdr:cNvGrpSpPr/>
        </xdr:nvGrpSpPr>
        <xdr:grpSpPr>
          <a:xfrm>
            <a:off x="6122505" y="19390015"/>
            <a:ext cx="1811529" cy="474994"/>
            <a:chOff x="6609806" y="19607350"/>
            <a:chExt cx="1154221" cy="148044"/>
          </a:xfrm>
        </xdr:grpSpPr>
        <xdr:pic>
          <xdr:nvPicPr>
            <xdr:cNvPr id="45" name="Picture 44" descr="C:\Users\HP\AppData\Local\Packages\Microsoft.Windows.Photos_8wekyb3d8bbwe\TempState\ShareServiceTempFolder\2 BASE MEETING &amp; CAFE TABLE (2).jpeg">
              <a:extLst>
                <a:ext uri="{FF2B5EF4-FFF2-40B4-BE49-F238E27FC236}">
                  <a16:creationId xmlns:a16="http://schemas.microsoft.com/office/drawing/2014/main" id="{761E710B-B75D-4358-B235-00BF7BA5BF1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8490" t="-2816" b="89143"/>
            <a:stretch/>
          </xdr:blipFill>
          <xdr:spPr bwMode="auto">
            <a:xfrm>
              <a:off x="7232469" y="19607350"/>
              <a:ext cx="531558" cy="14804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6" name="Picture 45" descr="C:\Users\HP\AppData\Local\Packages\Microsoft.Windows.Photos_8wekyb3d8bbwe\TempState\ShareServiceTempFolder\2 BASE MEETING &amp; CAFE TABLE (2).jpeg">
              <a:extLst>
                <a:ext uri="{FF2B5EF4-FFF2-40B4-BE49-F238E27FC236}">
                  <a16:creationId xmlns:a16="http://schemas.microsoft.com/office/drawing/2014/main" id="{6847B4ED-3775-4A37-B0E0-A862B3BE31B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8490" t="-2816" b="89143"/>
            <a:stretch/>
          </xdr:blipFill>
          <xdr:spPr bwMode="auto">
            <a:xfrm flipH="1">
              <a:off x="6609806" y="19607350"/>
              <a:ext cx="635726" cy="14804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 editAs="oneCell">
    <xdr:from>
      <xdr:col>5</xdr:col>
      <xdr:colOff>146181</xdr:colOff>
      <xdr:row>82</xdr:row>
      <xdr:rowOff>477690</xdr:rowOff>
    </xdr:from>
    <xdr:to>
      <xdr:col>6</xdr:col>
      <xdr:colOff>1</xdr:colOff>
      <xdr:row>85</xdr:row>
      <xdr:rowOff>49947</xdr:rowOff>
    </xdr:to>
    <xdr:pic>
      <xdr:nvPicPr>
        <xdr:cNvPr id="47" name="Picture 46" descr="C:\Users\HP\AppData\Local\Packages\Microsoft.Windows.Photos_8wekyb3d8bbwe\TempState\ShareServiceTempFolder\2 BASE MEETING &amp; CAFE TABLE (2).jpeg">
          <a:extLst>
            <a:ext uri="{FF2B5EF4-FFF2-40B4-BE49-F238E27FC236}">
              <a16:creationId xmlns:a16="http://schemas.microsoft.com/office/drawing/2014/main" id="{F11B9EC6-CE81-4B8B-9FED-A132216D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4981" y="34702376"/>
          <a:ext cx="2444620" cy="1357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247063</xdr:colOff>
      <xdr:row>7</xdr:row>
      <xdr:rowOff>147546</xdr:rowOff>
    </xdr:from>
    <xdr:to>
      <xdr:col>8</xdr:col>
      <xdr:colOff>1346973</xdr:colOff>
      <xdr:row>9</xdr:row>
      <xdr:rowOff>213767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870C372-3A53-BDD8-9542-CF33D2DF7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0504" y="2982634"/>
          <a:ext cx="1099910" cy="716162"/>
        </a:xfrm>
        <a:prstGeom prst="rect">
          <a:avLst/>
        </a:prstGeom>
      </xdr:spPr>
    </xdr:pic>
    <xdr:clientData/>
  </xdr:twoCellAnchor>
  <xdr:twoCellAnchor editAs="oneCell">
    <xdr:from>
      <xdr:col>8</xdr:col>
      <xdr:colOff>249651</xdr:colOff>
      <xdr:row>4</xdr:row>
      <xdr:rowOff>252188</xdr:rowOff>
    </xdr:from>
    <xdr:to>
      <xdr:col>8</xdr:col>
      <xdr:colOff>1335634</xdr:colOff>
      <xdr:row>6</xdr:row>
      <xdr:rowOff>314540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90024B7-C300-4F45-C955-97AFCBCCF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3092" y="2112364"/>
          <a:ext cx="1085983" cy="712294"/>
        </a:xfrm>
        <a:prstGeom prst="rect">
          <a:avLst/>
        </a:prstGeom>
      </xdr:spPr>
    </xdr:pic>
    <xdr:clientData/>
  </xdr:twoCellAnchor>
  <xdr:twoCellAnchor editAs="oneCell">
    <xdr:from>
      <xdr:col>8</xdr:col>
      <xdr:colOff>246930</xdr:colOff>
      <xdr:row>11</xdr:row>
      <xdr:rowOff>294954</xdr:rowOff>
    </xdr:from>
    <xdr:to>
      <xdr:col>8</xdr:col>
      <xdr:colOff>1335501</xdr:colOff>
      <xdr:row>13</xdr:row>
      <xdr:rowOff>228733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A3ACEE6-25F3-CE29-8BA5-6AF4E23BC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0371" y="4485954"/>
          <a:ext cx="1088571" cy="695779"/>
        </a:xfrm>
        <a:prstGeom prst="rect">
          <a:avLst/>
        </a:prstGeom>
      </xdr:spPr>
    </xdr:pic>
    <xdr:clientData/>
  </xdr:twoCellAnchor>
  <xdr:twoCellAnchor editAs="oneCell">
    <xdr:from>
      <xdr:col>8</xdr:col>
      <xdr:colOff>314164</xdr:colOff>
      <xdr:row>23</xdr:row>
      <xdr:rowOff>113393</xdr:rowOff>
    </xdr:from>
    <xdr:to>
      <xdr:col>8</xdr:col>
      <xdr:colOff>1402735</xdr:colOff>
      <xdr:row>25</xdr:row>
      <xdr:rowOff>205921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A089486-B52F-400B-B623-7B42E34EC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7605" y="8439364"/>
          <a:ext cx="1088571" cy="697645"/>
        </a:xfrm>
        <a:prstGeom prst="rect">
          <a:avLst/>
        </a:prstGeom>
      </xdr:spPr>
    </xdr:pic>
    <xdr:clientData/>
  </xdr:twoCellAnchor>
  <xdr:twoCellAnchor editAs="oneCell">
    <xdr:from>
      <xdr:col>8</xdr:col>
      <xdr:colOff>336576</xdr:colOff>
      <xdr:row>17</xdr:row>
      <xdr:rowOff>294286</xdr:rowOff>
    </xdr:from>
    <xdr:to>
      <xdr:col>8</xdr:col>
      <xdr:colOff>1425148</xdr:colOff>
      <xdr:row>19</xdr:row>
      <xdr:rowOff>318779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9E26D54-CB6C-B636-9EE5-6D9816985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0017" y="6580786"/>
          <a:ext cx="1088572" cy="719258"/>
        </a:xfrm>
        <a:prstGeom prst="rect">
          <a:avLst/>
        </a:prstGeom>
      </xdr:spPr>
    </xdr:pic>
    <xdr:clientData/>
  </xdr:twoCellAnchor>
  <xdr:twoCellAnchor editAs="oneCell">
    <xdr:from>
      <xdr:col>8</xdr:col>
      <xdr:colOff>314299</xdr:colOff>
      <xdr:row>28</xdr:row>
      <xdr:rowOff>113393</xdr:rowOff>
    </xdr:from>
    <xdr:to>
      <xdr:col>8</xdr:col>
      <xdr:colOff>1402871</xdr:colOff>
      <xdr:row>30</xdr:row>
      <xdr:rowOff>241754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DC37AF2-B9CD-2B8F-8155-44923EB63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7740" y="9952158"/>
          <a:ext cx="1088572" cy="711067"/>
        </a:xfrm>
        <a:prstGeom prst="rect">
          <a:avLst/>
        </a:prstGeom>
      </xdr:spPr>
    </xdr:pic>
    <xdr:clientData/>
  </xdr:twoCellAnchor>
  <xdr:twoCellAnchor editAs="oneCell">
    <xdr:from>
      <xdr:col>8</xdr:col>
      <xdr:colOff>314433</xdr:colOff>
      <xdr:row>31</xdr:row>
      <xdr:rowOff>34019</xdr:rowOff>
    </xdr:from>
    <xdr:to>
      <xdr:col>8</xdr:col>
      <xdr:colOff>1391664</xdr:colOff>
      <xdr:row>33</xdr:row>
      <xdr:rowOff>219529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9D2B207-5B87-42AB-371E-8F147160F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7874" y="10746843"/>
          <a:ext cx="1077231" cy="768215"/>
        </a:xfrm>
        <a:prstGeom prst="rect">
          <a:avLst/>
        </a:prstGeom>
      </xdr:spPr>
    </xdr:pic>
    <xdr:clientData/>
  </xdr:twoCellAnchor>
  <xdr:twoCellAnchor editAs="oneCell">
    <xdr:from>
      <xdr:col>8</xdr:col>
      <xdr:colOff>403946</xdr:colOff>
      <xdr:row>34</xdr:row>
      <xdr:rowOff>203840</xdr:rowOff>
    </xdr:from>
    <xdr:to>
      <xdr:col>8</xdr:col>
      <xdr:colOff>1481178</xdr:colOff>
      <xdr:row>37</xdr:row>
      <xdr:rowOff>96343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C71C23E5-9D63-4243-0859-C2DFD5162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7387" y="11913987"/>
          <a:ext cx="1077232" cy="766562"/>
        </a:xfrm>
        <a:prstGeom prst="rect">
          <a:avLst/>
        </a:prstGeom>
      </xdr:spPr>
    </xdr:pic>
    <xdr:clientData/>
  </xdr:twoCellAnchor>
  <xdr:twoCellAnchor editAs="oneCell">
    <xdr:from>
      <xdr:col>8</xdr:col>
      <xdr:colOff>403946</xdr:colOff>
      <xdr:row>37</xdr:row>
      <xdr:rowOff>136071</xdr:rowOff>
    </xdr:from>
    <xdr:to>
      <xdr:col>8</xdr:col>
      <xdr:colOff>1492517</xdr:colOff>
      <xdr:row>39</xdr:row>
      <xdr:rowOff>321582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69BEBB1-6DFF-3E58-8841-517DE8CD0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7387" y="12720277"/>
          <a:ext cx="1088571" cy="768217"/>
        </a:xfrm>
        <a:prstGeom prst="rect">
          <a:avLst/>
        </a:prstGeom>
      </xdr:spPr>
    </xdr:pic>
    <xdr:clientData/>
  </xdr:twoCellAnchor>
  <xdr:twoCellAnchor editAs="oneCell">
    <xdr:from>
      <xdr:col>8</xdr:col>
      <xdr:colOff>358988</xdr:colOff>
      <xdr:row>41</xdr:row>
      <xdr:rowOff>272144</xdr:rowOff>
    </xdr:from>
    <xdr:to>
      <xdr:col>8</xdr:col>
      <xdr:colOff>1470239</xdr:colOff>
      <xdr:row>44</xdr:row>
      <xdr:rowOff>109766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4AD28289-D7C5-A07D-A9DB-48AF3F72C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colorTemperature colorTemp="7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2429" y="14145026"/>
          <a:ext cx="1111251" cy="756505"/>
        </a:xfrm>
        <a:prstGeom prst="rect">
          <a:avLst/>
        </a:prstGeom>
      </xdr:spPr>
    </xdr:pic>
    <xdr:clientData/>
  </xdr:twoCellAnchor>
  <xdr:twoCellAnchor editAs="oneCell">
    <xdr:from>
      <xdr:col>5</xdr:col>
      <xdr:colOff>1281340</xdr:colOff>
      <xdr:row>10</xdr:row>
      <xdr:rowOff>142209</xdr:rowOff>
    </xdr:from>
    <xdr:to>
      <xdr:col>5</xdr:col>
      <xdr:colOff>2528660</xdr:colOff>
      <xdr:row>15</xdr:row>
      <xdr:rowOff>145441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EF8C4D6B-33EC-DDB2-298A-8841BEE6BB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53" r="20635" b="22247"/>
        <a:stretch/>
      </xdr:blipFill>
      <xdr:spPr>
        <a:xfrm rot="5400000">
          <a:off x="6433428" y="4276996"/>
          <a:ext cx="1896893" cy="1247320"/>
        </a:xfrm>
        <a:prstGeom prst="rect">
          <a:avLst/>
        </a:prstGeom>
      </xdr:spPr>
    </xdr:pic>
    <xdr:clientData/>
  </xdr:twoCellAnchor>
  <xdr:twoCellAnchor editAs="oneCell">
    <xdr:from>
      <xdr:col>5</xdr:col>
      <xdr:colOff>1349376</xdr:colOff>
      <xdr:row>22</xdr:row>
      <xdr:rowOff>20541</xdr:rowOff>
    </xdr:from>
    <xdr:to>
      <xdr:col>5</xdr:col>
      <xdr:colOff>2505983</xdr:colOff>
      <xdr:row>27</xdr:row>
      <xdr:rowOff>248677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C369B5DE-896D-46EB-8A69-862DC83597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53" r="20635" b="22247"/>
        <a:stretch/>
      </xdr:blipFill>
      <xdr:spPr>
        <a:xfrm rot="5400000">
          <a:off x="6525085" y="8327243"/>
          <a:ext cx="1758939" cy="1156607"/>
        </a:xfrm>
        <a:prstGeom prst="rect">
          <a:avLst/>
        </a:prstGeom>
      </xdr:spPr>
    </xdr:pic>
    <xdr:clientData/>
  </xdr:twoCellAnchor>
  <xdr:twoCellAnchor editAs="oneCell">
    <xdr:from>
      <xdr:col>5</xdr:col>
      <xdr:colOff>124731</xdr:colOff>
      <xdr:row>22</xdr:row>
      <xdr:rowOff>45359</xdr:rowOff>
    </xdr:from>
    <xdr:to>
      <xdr:col>5</xdr:col>
      <xdr:colOff>1247321</xdr:colOff>
      <xdr:row>27</xdr:row>
      <xdr:rowOff>262156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129C63C7-D145-78E3-BA12-ADD63A7475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93" t="9110" r="17341" b="16816"/>
        <a:stretch/>
      </xdr:blipFill>
      <xdr:spPr>
        <a:xfrm rot="5400000">
          <a:off x="5289101" y="8363400"/>
          <a:ext cx="1747600" cy="1122590"/>
        </a:xfrm>
        <a:prstGeom prst="rect">
          <a:avLst/>
        </a:prstGeom>
      </xdr:spPr>
    </xdr:pic>
    <xdr:clientData/>
  </xdr:twoCellAnchor>
  <xdr:twoCellAnchor editAs="oneCell">
    <xdr:from>
      <xdr:col>5</xdr:col>
      <xdr:colOff>56817</xdr:colOff>
      <xdr:row>10</xdr:row>
      <xdr:rowOff>147411</xdr:rowOff>
    </xdr:from>
    <xdr:to>
      <xdr:col>5</xdr:col>
      <xdr:colOff>1258663</xdr:colOff>
      <xdr:row>15</xdr:row>
      <xdr:rowOff>124732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6AABDF3A-2EDC-43E0-B766-B6F6B81879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93" t="9110" r="17341" b="16816"/>
        <a:stretch/>
      </xdr:blipFill>
      <xdr:spPr>
        <a:xfrm rot="5400000">
          <a:off x="5199124" y="4291979"/>
          <a:ext cx="1870982" cy="1201846"/>
        </a:xfrm>
        <a:prstGeom prst="rect">
          <a:avLst/>
        </a:prstGeom>
      </xdr:spPr>
    </xdr:pic>
    <xdr:clientData/>
  </xdr:twoCellAnchor>
  <xdr:twoCellAnchor editAs="oneCell">
    <xdr:from>
      <xdr:col>5</xdr:col>
      <xdr:colOff>782411</xdr:colOff>
      <xdr:row>40</xdr:row>
      <xdr:rowOff>40448</xdr:rowOff>
    </xdr:from>
    <xdr:to>
      <xdr:col>5</xdr:col>
      <xdr:colOff>1814287</xdr:colOff>
      <xdr:row>45</xdr:row>
      <xdr:rowOff>319404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3E2AD406-1E7F-B84C-8516-76430AE5A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6" y="13556877"/>
          <a:ext cx="1031876" cy="1741723"/>
        </a:xfrm>
        <a:prstGeom prst="rect">
          <a:avLst/>
        </a:prstGeom>
      </xdr:spPr>
    </xdr:pic>
    <xdr:clientData/>
  </xdr:twoCellAnchor>
  <xdr:twoCellAnchor editAs="oneCell">
    <xdr:from>
      <xdr:col>5</xdr:col>
      <xdr:colOff>691696</xdr:colOff>
      <xdr:row>34</xdr:row>
      <xdr:rowOff>34018</xdr:rowOff>
    </xdr:from>
    <xdr:to>
      <xdr:col>5</xdr:col>
      <xdr:colOff>1836964</xdr:colOff>
      <xdr:row>39</xdr:row>
      <xdr:rowOff>388583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A02A54CF-AF20-1062-9776-8B4A7E32A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8571" y="11713482"/>
          <a:ext cx="1145268" cy="1771976"/>
        </a:xfrm>
        <a:prstGeom prst="rect">
          <a:avLst/>
        </a:prstGeom>
      </xdr:spPr>
    </xdr:pic>
    <xdr:clientData/>
  </xdr:twoCellAnchor>
  <xdr:twoCellAnchor editAs="oneCell">
    <xdr:from>
      <xdr:col>5</xdr:col>
      <xdr:colOff>737054</xdr:colOff>
      <xdr:row>28</xdr:row>
      <xdr:rowOff>22679</xdr:rowOff>
    </xdr:from>
    <xdr:to>
      <xdr:col>5</xdr:col>
      <xdr:colOff>1882322</xdr:colOff>
      <xdr:row>33</xdr:row>
      <xdr:rowOff>377244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D547ECCB-9C42-455F-AAD7-53245A71F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3929" y="9865179"/>
          <a:ext cx="1145268" cy="1771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92"/>
  <sheetViews>
    <sheetView showGridLines="0" tabSelected="1" view="pageBreakPreview" topLeftCell="D1" zoomScaleNormal="100" zoomScaleSheetLayoutView="100" workbookViewId="0">
      <selection activeCell="L90" sqref="L90"/>
    </sheetView>
  </sheetViews>
  <sheetFormatPr defaultColWidth="9.109375" defaultRowHeight="14.4" x14ac:dyDescent="0.3"/>
  <cols>
    <col min="1" max="1" width="7" style="8" customWidth="1"/>
    <col min="2" max="2" width="9.109375" style="8" bestFit="1" customWidth="1"/>
    <col min="3" max="3" width="11.6640625" style="9" customWidth="1"/>
    <col min="4" max="4" width="15.33203125" style="8" customWidth="1"/>
    <col min="5" max="5" width="39" style="2" bestFit="1" customWidth="1"/>
    <col min="6" max="6" width="38.5546875" style="10" customWidth="1"/>
    <col min="7" max="7" width="8.6640625" style="10" bestFit="1" customWidth="1"/>
    <col min="8" max="8" width="14.44140625" style="10" bestFit="1" customWidth="1"/>
    <col min="9" max="9" width="27" style="10" customWidth="1"/>
    <col min="10" max="10" width="18" style="10" customWidth="1"/>
    <col min="11" max="11" width="18" style="2" customWidth="1"/>
    <col min="12" max="12" width="22.44140625" style="2" customWidth="1"/>
    <col min="13" max="16384" width="9.109375" style="2"/>
  </cols>
  <sheetData>
    <row r="1" spans="1:12" ht="36.6" customHeight="1" x14ac:dyDescent="0.3">
      <c r="A1" s="39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s="3" customFormat="1" ht="36.6" customHeight="1" x14ac:dyDescent="0.25">
      <c r="A2" s="39"/>
      <c r="B2" s="40"/>
      <c r="C2" s="40"/>
      <c r="D2" s="41"/>
      <c r="E2" s="39"/>
      <c r="F2" s="41"/>
      <c r="G2" s="42"/>
      <c r="H2" s="43"/>
      <c r="I2" s="43"/>
      <c r="J2" s="43"/>
      <c r="K2" s="43"/>
      <c r="L2" s="44"/>
    </row>
    <row r="3" spans="1:12" s="4" customFormat="1" ht="36" customHeight="1" x14ac:dyDescent="0.3">
      <c r="A3" s="45" t="s">
        <v>27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/>
    </row>
    <row r="4" spans="1:12" s="6" customFormat="1" ht="37.950000000000003" customHeight="1" x14ac:dyDescent="0.3">
      <c r="A4" s="1" t="s">
        <v>6</v>
      </c>
      <c r="B4" s="1" t="s">
        <v>5</v>
      </c>
      <c r="C4" s="1" t="s">
        <v>7</v>
      </c>
      <c r="D4" s="1" t="s">
        <v>18</v>
      </c>
      <c r="E4" s="1" t="s">
        <v>4</v>
      </c>
      <c r="F4" s="1" t="s">
        <v>3</v>
      </c>
      <c r="G4" s="15" t="s">
        <v>2</v>
      </c>
      <c r="H4" s="15" t="s">
        <v>1</v>
      </c>
      <c r="I4" s="15" t="s">
        <v>58</v>
      </c>
      <c r="J4" s="15" t="s">
        <v>23</v>
      </c>
      <c r="K4" s="1" t="s">
        <v>24</v>
      </c>
      <c r="L4" s="5" t="s">
        <v>25</v>
      </c>
    </row>
    <row r="5" spans="1:12" s="4" customFormat="1" ht="25.95" customHeight="1" x14ac:dyDescent="0.3">
      <c r="A5" s="33">
        <v>1</v>
      </c>
      <c r="B5" s="32" t="s">
        <v>9</v>
      </c>
      <c r="C5" s="32" t="s">
        <v>70</v>
      </c>
      <c r="D5" s="32" t="s">
        <v>32</v>
      </c>
      <c r="E5" s="7" t="s">
        <v>96</v>
      </c>
      <c r="F5" s="38"/>
      <c r="G5" s="21" t="s">
        <v>0</v>
      </c>
      <c r="H5" s="37">
        <v>44</v>
      </c>
      <c r="I5" s="18"/>
      <c r="J5" s="18" t="s">
        <v>75</v>
      </c>
      <c r="K5" s="18"/>
      <c r="L5" s="18">
        <f>K5*H5</f>
        <v>0</v>
      </c>
    </row>
    <row r="6" spans="1:12" s="4" customFormat="1" ht="25.95" customHeight="1" x14ac:dyDescent="0.3">
      <c r="A6" s="33"/>
      <c r="B6" s="32"/>
      <c r="C6" s="32"/>
      <c r="D6" s="32"/>
      <c r="E6" s="7" t="s">
        <v>76</v>
      </c>
      <c r="F6" s="38"/>
      <c r="G6" s="21"/>
      <c r="H6" s="37"/>
      <c r="I6" s="19"/>
      <c r="J6" s="19"/>
      <c r="K6" s="19"/>
      <c r="L6" s="19"/>
    </row>
    <row r="7" spans="1:12" s="4" customFormat="1" ht="25.95" customHeight="1" x14ac:dyDescent="0.3">
      <c r="A7" s="33"/>
      <c r="B7" s="32"/>
      <c r="C7" s="32"/>
      <c r="D7" s="32"/>
      <c r="E7" s="7" t="s">
        <v>77</v>
      </c>
      <c r="F7" s="38"/>
      <c r="G7" s="21"/>
      <c r="H7" s="37"/>
      <c r="I7" s="19"/>
      <c r="J7" s="19"/>
      <c r="K7" s="19"/>
      <c r="L7" s="19"/>
    </row>
    <row r="8" spans="1:12" s="4" customFormat="1" ht="25.95" customHeight="1" x14ac:dyDescent="0.3">
      <c r="A8" s="33"/>
      <c r="B8" s="32"/>
      <c r="C8" s="32"/>
      <c r="D8" s="32"/>
      <c r="E8" s="7" t="s">
        <v>74</v>
      </c>
      <c r="F8" s="38"/>
      <c r="G8" s="21"/>
      <c r="H8" s="37"/>
      <c r="I8" s="19"/>
      <c r="J8" s="19"/>
      <c r="K8" s="19"/>
      <c r="L8" s="19"/>
    </row>
    <row r="9" spans="1:12" s="4" customFormat="1" ht="25.95" customHeight="1" x14ac:dyDescent="0.3">
      <c r="A9" s="33"/>
      <c r="B9" s="32"/>
      <c r="C9" s="32"/>
      <c r="D9" s="32"/>
      <c r="E9" s="7" t="s">
        <v>29</v>
      </c>
      <c r="F9" s="38"/>
      <c r="G9" s="21"/>
      <c r="H9" s="37"/>
      <c r="I9" s="19"/>
      <c r="J9" s="19"/>
      <c r="K9" s="19"/>
      <c r="L9" s="19"/>
    </row>
    <row r="10" spans="1:12" s="4" customFormat="1" ht="25.95" customHeight="1" x14ac:dyDescent="0.3">
      <c r="A10" s="33"/>
      <c r="B10" s="32"/>
      <c r="C10" s="32"/>
      <c r="D10" s="32"/>
      <c r="E10" s="7"/>
      <c r="F10" s="38"/>
      <c r="G10" s="21"/>
      <c r="H10" s="37"/>
      <c r="I10" s="20"/>
      <c r="J10" s="20"/>
      <c r="K10" s="20"/>
      <c r="L10" s="20"/>
    </row>
    <row r="11" spans="1:12" s="4" customFormat="1" ht="30.6" customHeight="1" x14ac:dyDescent="0.3">
      <c r="A11" s="33">
        <v>2</v>
      </c>
      <c r="B11" s="32" t="s">
        <v>8</v>
      </c>
      <c r="C11" s="32" t="s">
        <v>70</v>
      </c>
      <c r="D11" s="32" t="s">
        <v>59</v>
      </c>
      <c r="E11" s="7" t="s">
        <v>95</v>
      </c>
      <c r="F11" s="38"/>
      <c r="G11" s="21" t="s">
        <v>0</v>
      </c>
      <c r="H11" s="37">
        <v>14</v>
      </c>
      <c r="I11" s="18"/>
      <c r="J11" s="21" t="s">
        <v>89</v>
      </c>
      <c r="K11" s="18"/>
      <c r="L11" s="18">
        <f t="shared" ref="L11" si="0">K11*H11</f>
        <v>0</v>
      </c>
    </row>
    <row r="12" spans="1:12" s="4" customFormat="1" ht="30.6" customHeight="1" x14ac:dyDescent="0.3">
      <c r="A12" s="33"/>
      <c r="B12" s="32"/>
      <c r="C12" s="32"/>
      <c r="D12" s="32"/>
      <c r="E12" s="7" t="s">
        <v>78</v>
      </c>
      <c r="F12" s="38"/>
      <c r="G12" s="21"/>
      <c r="H12" s="37"/>
      <c r="I12" s="19"/>
      <c r="J12" s="21"/>
      <c r="K12" s="19"/>
      <c r="L12" s="19"/>
    </row>
    <row r="13" spans="1:12" s="4" customFormat="1" ht="30.6" customHeight="1" x14ac:dyDescent="0.3">
      <c r="A13" s="33"/>
      <c r="B13" s="32"/>
      <c r="C13" s="32"/>
      <c r="D13" s="32"/>
      <c r="E13" s="7" t="s">
        <v>79</v>
      </c>
      <c r="F13" s="38"/>
      <c r="G13" s="21"/>
      <c r="H13" s="37"/>
      <c r="I13" s="19"/>
      <c r="J13" s="21"/>
      <c r="K13" s="19"/>
      <c r="L13" s="19"/>
    </row>
    <row r="14" spans="1:12" s="4" customFormat="1" ht="30.6" customHeight="1" x14ac:dyDescent="0.3">
      <c r="A14" s="33"/>
      <c r="B14" s="32"/>
      <c r="C14" s="32"/>
      <c r="D14" s="32"/>
      <c r="E14" s="7" t="s">
        <v>89</v>
      </c>
      <c r="F14" s="38"/>
      <c r="G14" s="21"/>
      <c r="H14" s="37"/>
      <c r="I14" s="19"/>
      <c r="J14" s="21"/>
      <c r="K14" s="19"/>
      <c r="L14" s="19"/>
    </row>
    <row r="15" spans="1:12" s="4" customFormat="1" ht="28.2" customHeight="1" x14ac:dyDescent="0.3">
      <c r="A15" s="33"/>
      <c r="B15" s="32"/>
      <c r="C15" s="32"/>
      <c r="D15" s="32"/>
      <c r="E15" s="7" t="s">
        <v>29</v>
      </c>
      <c r="F15" s="38"/>
      <c r="G15" s="21"/>
      <c r="H15" s="37"/>
      <c r="I15" s="19"/>
      <c r="J15" s="21"/>
      <c r="K15" s="19"/>
      <c r="L15" s="19"/>
    </row>
    <row r="16" spans="1:12" s="4" customFormat="1" ht="20.399999999999999" customHeight="1" x14ac:dyDescent="0.3">
      <c r="A16" s="33"/>
      <c r="B16" s="32"/>
      <c r="C16" s="32"/>
      <c r="D16" s="32"/>
      <c r="E16" s="7"/>
      <c r="F16" s="38"/>
      <c r="G16" s="21"/>
      <c r="H16" s="37"/>
      <c r="I16" s="20"/>
      <c r="J16" s="21"/>
      <c r="K16" s="20"/>
      <c r="L16" s="20"/>
    </row>
    <row r="17" spans="1:12" s="4" customFormat="1" ht="27.6" customHeight="1" x14ac:dyDescent="0.3">
      <c r="A17" s="33">
        <v>3</v>
      </c>
      <c r="B17" s="32" t="s">
        <v>10</v>
      </c>
      <c r="C17" s="32" t="s">
        <v>71</v>
      </c>
      <c r="D17" s="32" t="s">
        <v>33</v>
      </c>
      <c r="E17" s="7" t="s">
        <v>94</v>
      </c>
      <c r="F17" s="38"/>
      <c r="G17" s="21" t="s">
        <v>0</v>
      </c>
      <c r="H17" s="37">
        <v>4</v>
      </c>
      <c r="I17" s="18"/>
      <c r="J17" s="18" t="s">
        <v>26</v>
      </c>
      <c r="K17" s="18"/>
      <c r="L17" s="18">
        <f t="shared" ref="L17" si="1">K17*H17</f>
        <v>0</v>
      </c>
    </row>
    <row r="18" spans="1:12" s="4" customFormat="1" ht="27.6" customHeight="1" x14ac:dyDescent="0.3">
      <c r="A18" s="33"/>
      <c r="B18" s="32"/>
      <c r="C18" s="32"/>
      <c r="D18" s="32"/>
      <c r="E18" s="7" t="s">
        <v>28</v>
      </c>
      <c r="F18" s="38"/>
      <c r="G18" s="21"/>
      <c r="H18" s="37"/>
      <c r="I18" s="19"/>
      <c r="J18" s="19"/>
      <c r="K18" s="19"/>
      <c r="L18" s="19"/>
    </row>
    <row r="19" spans="1:12" s="4" customFormat="1" ht="27.6" customHeight="1" x14ac:dyDescent="0.3">
      <c r="A19" s="33"/>
      <c r="B19" s="32"/>
      <c r="C19" s="32"/>
      <c r="D19" s="32"/>
      <c r="E19" s="7" t="s">
        <v>80</v>
      </c>
      <c r="F19" s="38"/>
      <c r="G19" s="21"/>
      <c r="H19" s="37"/>
      <c r="I19" s="19"/>
      <c r="J19" s="19"/>
      <c r="K19" s="19"/>
      <c r="L19" s="19"/>
    </row>
    <row r="20" spans="1:12" s="4" customFormat="1" ht="27.6" customHeight="1" x14ac:dyDescent="0.3">
      <c r="A20" s="33"/>
      <c r="B20" s="32"/>
      <c r="C20" s="32"/>
      <c r="D20" s="32"/>
      <c r="E20" s="7" t="s">
        <v>89</v>
      </c>
      <c r="F20" s="38"/>
      <c r="G20" s="21"/>
      <c r="H20" s="37"/>
      <c r="I20" s="19"/>
      <c r="J20" s="19"/>
      <c r="K20" s="19"/>
      <c r="L20" s="19"/>
    </row>
    <row r="21" spans="1:12" s="4" customFormat="1" ht="27.6" customHeight="1" x14ac:dyDescent="0.3">
      <c r="A21" s="33"/>
      <c r="B21" s="32"/>
      <c r="C21" s="32"/>
      <c r="D21" s="32"/>
      <c r="E21" s="7" t="s">
        <v>29</v>
      </c>
      <c r="F21" s="38"/>
      <c r="G21" s="21"/>
      <c r="H21" s="37"/>
      <c r="I21" s="19"/>
      <c r="J21" s="19"/>
      <c r="K21" s="19"/>
      <c r="L21" s="19"/>
    </row>
    <row r="22" spans="1:12" s="4" customFormat="1" ht="27.6" customHeight="1" x14ac:dyDescent="0.3">
      <c r="A22" s="33"/>
      <c r="B22" s="32"/>
      <c r="C22" s="32"/>
      <c r="D22" s="32"/>
      <c r="E22" s="7"/>
      <c r="F22" s="38"/>
      <c r="G22" s="21"/>
      <c r="H22" s="37"/>
      <c r="I22" s="20"/>
      <c r="J22" s="20"/>
      <c r="K22" s="20"/>
      <c r="L22" s="20"/>
    </row>
    <row r="23" spans="1:12" s="4" customFormat="1" ht="24.6" customHeight="1" x14ac:dyDescent="0.3">
      <c r="A23" s="33">
        <v>4</v>
      </c>
      <c r="B23" s="32" t="s">
        <v>11</v>
      </c>
      <c r="C23" s="32" t="s">
        <v>13</v>
      </c>
      <c r="D23" s="32" t="s">
        <v>60</v>
      </c>
      <c r="E23" s="7" t="s">
        <v>95</v>
      </c>
      <c r="F23" s="38"/>
      <c r="G23" s="21" t="s">
        <v>0</v>
      </c>
      <c r="H23" s="37">
        <v>6</v>
      </c>
      <c r="I23" s="18"/>
      <c r="J23" s="18" t="s">
        <v>26</v>
      </c>
      <c r="K23" s="18"/>
      <c r="L23" s="18">
        <f t="shared" ref="L23" si="2">K23*H23</f>
        <v>0</v>
      </c>
    </row>
    <row r="24" spans="1:12" s="4" customFormat="1" ht="24.6" customHeight="1" x14ac:dyDescent="0.3">
      <c r="A24" s="33"/>
      <c r="B24" s="32"/>
      <c r="C24" s="32"/>
      <c r="D24" s="32"/>
      <c r="E24" s="7" t="s">
        <v>81</v>
      </c>
      <c r="F24" s="38"/>
      <c r="G24" s="21"/>
      <c r="H24" s="37"/>
      <c r="I24" s="19"/>
      <c r="J24" s="19"/>
      <c r="K24" s="19"/>
      <c r="L24" s="19"/>
    </row>
    <row r="25" spans="1:12" s="4" customFormat="1" ht="24.6" customHeight="1" x14ac:dyDescent="0.3">
      <c r="A25" s="33"/>
      <c r="B25" s="32"/>
      <c r="C25" s="32"/>
      <c r="D25" s="32"/>
      <c r="E25" s="7" t="s">
        <v>82</v>
      </c>
      <c r="F25" s="38"/>
      <c r="G25" s="21"/>
      <c r="H25" s="37"/>
      <c r="I25" s="19"/>
      <c r="J25" s="19"/>
      <c r="K25" s="19"/>
      <c r="L25" s="19"/>
    </row>
    <row r="26" spans="1:12" s="4" customFormat="1" ht="24.6" customHeight="1" x14ac:dyDescent="0.3">
      <c r="A26" s="33"/>
      <c r="B26" s="32"/>
      <c r="C26" s="32"/>
      <c r="D26" s="32"/>
      <c r="E26" s="7" t="s">
        <v>89</v>
      </c>
      <c r="F26" s="38"/>
      <c r="G26" s="21"/>
      <c r="H26" s="37"/>
      <c r="I26" s="19"/>
      <c r="J26" s="19"/>
      <c r="K26" s="19"/>
      <c r="L26" s="19"/>
    </row>
    <row r="27" spans="1:12" s="4" customFormat="1" ht="24.6" customHeight="1" x14ac:dyDescent="0.3">
      <c r="A27" s="33"/>
      <c r="B27" s="32"/>
      <c r="C27" s="32"/>
      <c r="D27" s="32"/>
      <c r="E27" s="7" t="s">
        <v>29</v>
      </c>
      <c r="F27" s="38"/>
      <c r="G27" s="21"/>
      <c r="H27" s="37"/>
      <c r="I27" s="19"/>
      <c r="J27" s="19"/>
      <c r="K27" s="19"/>
      <c r="L27" s="19"/>
    </row>
    <row r="28" spans="1:12" s="4" customFormat="1" ht="24.6" customHeight="1" x14ac:dyDescent="0.3">
      <c r="A28" s="33"/>
      <c r="B28" s="32"/>
      <c r="C28" s="32"/>
      <c r="D28" s="32"/>
      <c r="E28" s="7"/>
      <c r="F28" s="38"/>
      <c r="G28" s="21"/>
      <c r="H28" s="37"/>
      <c r="I28" s="20"/>
      <c r="J28" s="20"/>
      <c r="K28" s="20"/>
      <c r="L28" s="20"/>
    </row>
    <row r="29" spans="1:12" s="4" customFormat="1" ht="22.95" customHeight="1" x14ac:dyDescent="0.3">
      <c r="A29" s="33">
        <v>5</v>
      </c>
      <c r="B29" s="32" t="s">
        <v>12</v>
      </c>
      <c r="C29" s="32" t="s">
        <v>71</v>
      </c>
      <c r="D29" s="32" t="s">
        <v>34</v>
      </c>
      <c r="E29" s="7" t="s">
        <v>90</v>
      </c>
      <c r="F29" s="38"/>
      <c r="G29" s="21" t="s">
        <v>0</v>
      </c>
      <c r="H29" s="37">
        <v>17</v>
      </c>
      <c r="I29" s="18"/>
      <c r="J29" s="18" t="s">
        <v>26</v>
      </c>
      <c r="K29" s="18"/>
      <c r="L29" s="18">
        <f t="shared" ref="L29" si="3">K29*H29</f>
        <v>0</v>
      </c>
    </row>
    <row r="30" spans="1:12" s="4" customFormat="1" ht="22.95" customHeight="1" x14ac:dyDescent="0.3">
      <c r="A30" s="33"/>
      <c r="B30" s="32"/>
      <c r="C30" s="32"/>
      <c r="D30" s="32"/>
      <c r="E30" s="7" t="s">
        <v>83</v>
      </c>
      <c r="F30" s="38"/>
      <c r="G30" s="21"/>
      <c r="H30" s="37"/>
      <c r="I30" s="19"/>
      <c r="J30" s="19"/>
      <c r="K30" s="19"/>
      <c r="L30" s="19"/>
    </row>
    <row r="31" spans="1:12" s="4" customFormat="1" ht="22.95" customHeight="1" x14ac:dyDescent="0.3">
      <c r="A31" s="33"/>
      <c r="B31" s="32"/>
      <c r="C31" s="32"/>
      <c r="D31" s="32"/>
      <c r="E31" s="7" t="s">
        <v>91</v>
      </c>
      <c r="F31" s="38"/>
      <c r="G31" s="21"/>
      <c r="H31" s="37"/>
      <c r="I31" s="19"/>
      <c r="J31" s="19"/>
      <c r="K31" s="19"/>
      <c r="L31" s="19"/>
    </row>
    <row r="32" spans="1:12" s="4" customFormat="1" ht="22.95" customHeight="1" x14ac:dyDescent="0.3">
      <c r="A32" s="33"/>
      <c r="B32" s="32"/>
      <c r="C32" s="32"/>
      <c r="D32" s="32"/>
      <c r="E32" s="7" t="s">
        <v>89</v>
      </c>
      <c r="F32" s="38"/>
      <c r="G32" s="21"/>
      <c r="H32" s="37"/>
      <c r="I32" s="19"/>
      <c r="J32" s="19"/>
      <c r="K32" s="19"/>
      <c r="L32" s="19"/>
    </row>
    <row r="33" spans="1:12" s="4" customFormat="1" ht="22.95" customHeight="1" x14ac:dyDescent="0.3">
      <c r="A33" s="33"/>
      <c r="B33" s="32"/>
      <c r="C33" s="32"/>
      <c r="D33" s="32"/>
      <c r="E33" s="7" t="s">
        <v>29</v>
      </c>
      <c r="F33" s="38"/>
      <c r="G33" s="21"/>
      <c r="H33" s="37"/>
      <c r="I33" s="19"/>
      <c r="J33" s="19"/>
      <c r="K33" s="19"/>
      <c r="L33" s="19"/>
    </row>
    <row r="34" spans="1:12" s="4" customFormat="1" ht="33.6" customHeight="1" x14ac:dyDescent="0.3">
      <c r="A34" s="33"/>
      <c r="B34" s="32"/>
      <c r="C34" s="32"/>
      <c r="D34" s="32"/>
      <c r="E34" s="7"/>
      <c r="F34" s="38"/>
      <c r="G34" s="21"/>
      <c r="H34" s="37"/>
      <c r="I34" s="20"/>
      <c r="J34" s="20"/>
      <c r="K34" s="20"/>
      <c r="L34" s="20"/>
    </row>
    <row r="35" spans="1:12" s="4" customFormat="1" ht="22.95" customHeight="1" x14ac:dyDescent="0.3">
      <c r="A35" s="33">
        <v>6</v>
      </c>
      <c r="B35" s="32" t="s">
        <v>12</v>
      </c>
      <c r="C35" s="32" t="s">
        <v>71</v>
      </c>
      <c r="D35" s="32" t="s">
        <v>34</v>
      </c>
      <c r="E35" s="7" t="s">
        <v>90</v>
      </c>
      <c r="F35" s="38"/>
      <c r="G35" s="21" t="s">
        <v>0</v>
      </c>
      <c r="H35" s="37">
        <v>16</v>
      </c>
      <c r="I35" s="18"/>
      <c r="J35" s="18" t="s">
        <v>26</v>
      </c>
      <c r="K35" s="18"/>
      <c r="L35" s="18">
        <f t="shared" ref="L35" si="4">K35*H35</f>
        <v>0</v>
      </c>
    </row>
    <row r="36" spans="1:12" s="4" customFormat="1" ht="22.95" customHeight="1" x14ac:dyDescent="0.3">
      <c r="A36" s="33"/>
      <c r="B36" s="32"/>
      <c r="C36" s="32"/>
      <c r="D36" s="32"/>
      <c r="E36" s="7" t="s">
        <v>84</v>
      </c>
      <c r="F36" s="38"/>
      <c r="G36" s="21"/>
      <c r="H36" s="37"/>
      <c r="I36" s="19"/>
      <c r="J36" s="19"/>
      <c r="K36" s="19"/>
      <c r="L36" s="19"/>
    </row>
    <row r="37" spans="1:12" s="4" customFormat="1" ht="22.95" customHeight="1" x14ac:dyDescent="0.3">
      <c r="A37" s="33"/>
      <c r="B37" s="32"/>
      <c r="C37" s="32"/>
      <c r="D37" s="32"/>
      <c r="E37" s="7" t="s">
        <v>92</v>
      </c>
      <c r="F37" s="38"/>
      <c r="G37" s="21"/>
      <c r="H37" s="37"/>
      <c r="I37" s="19"/>
      <c r="J37" s="19"/>
      <c r="K37" s="19"/>
      <c r="L37" s="19"/>
    </row>
    <row r="38" spans="1:12" s="4" customFormat="1" ht="22.95" customHeight="1" x14ac:dyDescent="0.3">
      <c r="A38" s="33"/>
      <c r="B38" s="32"/>
      <c r="C38" s="32"/>
      <c r="D38" s="32"/>
      <c r="E38" s="7" t="s">
        <v>89</v>
      </c>
      <c r="F38" s="38"/>
      <c r="G38" s="21"/>
      <c r="H38" s="37"/>
      <c r="I38" s="19"/>
      <c r="J38" s="19"/>
      <c r="K38" s="19"/>
      <c r="L38" s="19"/>
    </row>
    <row r="39" spans="1:12" s="4" customFormat="1" ht="22.95" customHeight="1" x14ac:dyDescent="0.3">
      <c r="A39" s="33"/>
      <c r="B39" s="32"/>
      <c r="C39" s="32"/>
      <c r="D39" s="32"/>
      <c r="E39" s="7" t="s">
        <v>29</v>
      </c>
      <c r="F39" s="38"/>
      <c r="G39" s="21"/>
      <c r="H39" s="37"/>
      <c r="I39" s="19"/>
      <c r="J39" s="19"/>
      <c r="K39" s="19"/>
      <c r="L39" s="19"/>
    </row>
    <row r="40" spans="1:12" s="4" customFormat="1" ht="33.6" customHeight="1" x14ac:dyDescent="0.3">
      <c r="A40" s="33"/>
      <c r="B40" s="32"/>
      <c r="C40" s="32"/>
      <c r="D40" s="32"/>
      <c r="E40" s="7"/>
      <c r="F40" s="38"/>
      <c r="G40" s="21"/>
      <c r="H40" s="37"/>
      <c r="I40" s="20"/>
      <c r="J40" s="20"/>
      <c r="K40" s="20"/>
      <c r="L40" s="20"/>
    </row>
    <row r="41" spans="1:12" s="4" customFormat="1" ht="22.95" customHeight="1" x14ac:dyDescent="0.3">
      <c r="A41" s="26">
        <v>8</v>
      </c>
      <c r="B41" s="29" t="s">
        <v>12</v>
      </c>
      <c r="C41" s="32" t="s">
        <v>71</v>
      </c>
      <c r="D41" s="29" t="s">
        <v>61</v>
      </c>
      <c r="E41" s="7" t="s">
        <v>93</v>
      </c>
      <c r="F41" s="48"/>
      <c r="G41" s="18" t="s">
        <v>0</v>
      </c>
      <c r="H41" s="34">
        <v>9</v>
      </c>
      <c r="I41" s="18"/>
      <c r="J41" s="18" t="s">
        <v>87</v>
      </c>
      <c r="K41" s="18"/>
      <c r="L41" s="18">
        <f t="shared" ref="L41" si="5">K41*H41</f>
        <v>0</v>
      </c>
    </row>
    <row r="42" spans="1:12" s="4" customFormat="1" ht="22.95" customHeight="1" x14ac:dyDescent="0.3">
      <c r="A42" s="27"/>
      <c r="B42" s="30"/>
      <c r="C42" s="32"/>
      <c r="D42" s="30"/>
      <c r="E42" s="7" t="s">
        <v>85</v>
      </c>
      <c r="F42" s="49"/>
      <c r="G42" s="19"/>
      <c r="H42" s="35"/>
      <c r="I42" s="19"/>
      <c r="J42" s="19"/>
      <c r="K42" s="19"/>
      <c r="L42" s="19"/>
    </row>
    <row r="43" spans="1:12" s="4" customFormat="1" ht="22.95" customHeight="1" x14ac:dyDescent="0.3">
      <c r="A43" s="27"/>
      <c r="B43" s="30"/>
      <c r="C43" s="32"/>
      <c r="D43" s="30"/>
      <c r="E43" s="7" t="s">
        <v>86</v>
      </c>
      <c r="F43" s="49"/>
      <c r="G43" s="19"/>
      <c r="H43" s="35"/>
      <c r="I43" s="19"/>
      <c r="J43" s="19"/>
      <c r="K43" s="19"/>
      <c r="L43" s="19"/>
    </row>
    <row r="44" spans="1:12" s="4" customFormat="1" ht="26.4" customHeight="1" x14ac:dyDescent="0.3">
      <c r="A44" s="27"/>
      <c r="B44" s="30"/>
      <c r="C44" s="32"/>
      <c r="D44" s="30"/>
      <c r="E44" s="7" t="s">
        <v>88</v>
      </c>
      <c r="F44" s="49"/>
      <c r="G44" s="19"/>
      <c r="H44" s="35"/>
      <c r="I44" s="19"/>
      <c r="J44" s="19"/>
      <c r="K44" s="19"/>
      <c r="L44" s="19"/>
    </row>
    <row r="45" spans="1:12" s="4" customFormat="1" ht="22.95" customHeight="1" x14ac:dyDescent="0.3">
      <c r="A45" s="27"/>
      <c r="B45" s="30"/>
      <c r="C45" s="32"/>
      <c r="D45" s="30"/>
      <c r="E45" s="7" t="s">
        <v>29</v>
      </c>
      <c r="F45" s="49"/>
      <c r="G45" s="19"/>
      <c r="H45" s="35"/>
      <c r="I45" s="19"/>
      <c r="J45" s="19"/>
      <c r="K45" s="19"/>
      <c r="L45" s="19"/>
    </row>
    <row r="46" spans="1:12" s="4" customFormat="1" ht="27.6" customHeight="1" x14ac:dyDescent="0.3">
      <c r="A46" s="28"/>
      <c r="B46" s="31"/>
      <c r="C46" s="32"/>
      <c r="D46" s="31"/>
      <c r="E46" s="7"/>
      <c r="F46" s="50"/>
      <c r="G46" s="20"/>
      <c r="H46" s="36"/>
      <c r="I46" s="20"/>
      <c r="J46" s="20"/>
      <c r="K46" s="20"/>
      <c r="L46" s="20"/>
    </row>
    <row r="47" spans="1:12" ht="36.75" customHeight="1" x14ac:dyDescent="0.3">
      <c r="A47" s="33">
        <v>9</v>
      </c>
      <c r="B47" s="32" t="s">
        <v>14</v>
      </c>
      <c r="C47" s="32" t="s">
        <v>72</v>
      </c>
      <c r="D47" s="32" t="s">
        <v>30</v>
      </c>
      <c r="E47" s="7" t="s">
        <v>56</v>
      </c>
      <c r="F47" s="32"/>
      <c r="G47" s="21" t="s">
        <v>0</v>
      </c>
      <c r="H47" s="37">
        <v>16</v>
      </c>
      <c r="I47" s="18" t="s">
        <v>63</v>
      </c>
      <c r="J47" s="18" t="s">
        <v>62</v>
      </c>
      <c r="K47" s="18"/>
      <c r="L47" s="18">
        <f>K47*H47</f>
        <v>0</v>
      </c>
    </row>
    <row r="48" spans="1:12" ht="24.6" customHeight="1" x14ac:dyDescent="0.3">
      <c r="A48" s="33"/>
      <c r="B48" s="32"/>
      <c r="C48" s="32"/>
      <c r="D48" s="32"/>
      <c r="E48" s="7" t="s">
        <v>35</v>
      </c>
      <c r="F48" s="32"/>
      <c r="G48" s="21"/>
      <c r="H48" s="37"/>
      <c r="I48" s="19"/>
      <c r="J48" s="19"/>
      <c r="K48" s="19"/>
      <c r="L48" s="19"/>
    </row>
    <row r="49" spans="1:12" ht="36.75" customHeight="1" x14ac:dyDescent="0.3">
      <c r="A49" s="33"/>
      <c r="B49" s="32"/>
      <c r="C49" s="32"/>
      <c r="D49" s="32"/>
      <c r="E49" s="7" t="s">
        <v>62</v>
      </c>
      <c r="F49" s="32"/>
      <c r="G49" s="21"/>
      <c r="H49" s="37"/>
      <c r="I49" s="19"/>
      <c r="J49" s="19"/>
      <c r="K49" s="19"/>
      <c r="L49" s="19"/>
    </row>
    <row r="50" spans="1:12" ht="20.399999999999999" customHeight="1" x14ac:dyDescent="0.3">
      <c r="A50" s="33"/>
      <c r="B50" s="32"/>
      <c r="C50" s="32"/>
      <c r="D50" s="32"/>
      <c r="E50" s="7"/>
      <c r="F50" s="32"/>
      <c r="G50" s="21"/>
      <c r="H50" s="37"/>
      <c r="I50" s="20"/>
      <c r="J50" s="20"/>
      <c r="K50" s="20"/>
      <c r="L50" s="20"/>
    </row>
    <row r="51" spans="1:12" ht="36" customHeight="1" x14ac:dyDescent="0.3">
      <c r="A51" s="33">
        <v>10</v>
      </c>
      <c r="B51" s="32" t="s">
        <v>15</v>
      </c>
      <c r="C51" s="32" t="s">
        <v>72</v>
      </c>
      <c r="D51" s="32" t="s">
        <v>31</v>
      </c>
      <c r="E51" s="7" t="s">
        <v>51</v>
      </c>
      <c r="F51" s="32"/>
      <c r="G51" s="21" t="s">
        <v>0</v>
      </c>
      <c r="H51" s="37">
        <v>3</v>
      </c>
      <c r="I51" s="18" t="s">
        <v>67</v>
      </c>
      <c r="J51" s="18" t="s">
        <v>62</v>
      </c>
      <c r="K51" s="18"/>
      <c r="L51" s="18">
        <f>K51*H51</f>
        <v>0</v>
      </c>
    </row>
    <row r="52" spans="1:12" ht="33" customHeight="1" x14ac:dyDescent="0.3">
      <c r="A52" s="33"/>
      <c r="B52" s="32"/>
      <c r="C52" s="32"/>
      <c r="D52" s="32"/>
      <c r="E52" s="7" t="s">
        <v>35</v>
      </c>
      <c r="F52" s="32"/>
      <c r="G52" s="21"/>
      <c r="H52" s="37"/>
      <c r="I52" s="19"/>
      <c r="J52" s="19"/>
      <c r="K52" s="19"/>
      <c r="L52" s="19"/>
    </row>
    <row r="53" spans="1:12" ht="52.2" customHeight="1" x14ac:dyDescent="0.3">
      <c r="A53" s="33"/>
      <c r="B53" s="32"/>
      <c r="C53" s="32"/>
      <c r="D53" s="32"/>
      <c r="E53" s="7" t="s">
        <v>62</v>
      </c>
      <c r="F53" s="32"/>
      <c r="G53" s="21"/>
      <c r="H53" s="37"/>
      <c r="I53" s="19"/>
      <c r="J53" s="19"/>
      <c r="K53" s="19"/>
      <c r="L53" s="19"/>
    </row>
    <row r="54" spans="1:12" ht="24.75" customHeight="1" x14ac:dyDescent="0.3">
      <c r="A54" s="33"/>
      <c r="B54" s="32"/>
      <c r="C54" s="32"/>
      <c r="D54" s="32"/>
      <c r="E54" s="7"/>
      <c r="F54" s="32"/>
      <c r="G54" s="21"/>
      <c r="H54" s="37"/>
      <c r="I54" s="20"/>
      <c r="J54" s="20"/>
      <c r="K54" s="20"/>
      <c r="L54" s="20"/>
    </row>
    <row r="55" spans="1:12" ht="41.25" customHeight="1" x14ac:dyDescent="0.3">
      <c r="A55" s="33">
        <v>11</v>
      </c>
      <c r="B55" s="32" t="s">
        <v>16</v>
      </c>
      <c r="C55" s="32" t="s">
        <v>72</v>
      </c>
      <c r="D55" s="32" t="s">
        <v>36</v>
      </c>
      <c r="E55" s="7" t="s">
        <v>55</v>
      </c>
      <c r="F55" s="32"/>
      <c r="G55" s="21" t="s">
        <v>0</v>
      </c>
      <c r="H55" s="37">
        <v>1</v>
      </c>
      <c r="I55" s="18" t="s">
        <v>68</v>
      </c>
      <c r="J55" s="18" t="s">
        <v>62</v>
      </c>
      <c r="K55" s="18"/>
      <c r="L55" s="18">
        <f>K55*H55</f>
        <v>0</v>
      </c>
    </row>
    <row r="56" spans="1:12" ht="29.25" customHeight="1" x14ac:dyDescent="0.3">
      <c r="A56" s="33"/>
      <c r="B56" s="32"/>
      <c r="C56" s="32"/>
      <c r="D56" s="32"/>
      <c r="E56" s="7" t="s">
        <v>35</v>
      </c>
      <c r="F56" s="32"/>
      <c r="G56" s="21"/>
      <c r="H56" s="37"/>
      <c r="I56" s="19"/>
      <c r="J56" s="19"/>
      <c r="K56" s="19"/>
      <c r="L56" s="19"/>
    </row>
    <row r="57" spans="1:12" ht="43.2" customHeight="1" x14ac:dyDescent="0.3">
      <c r="A57" s="33"/>
      <c r="B57" s="32"/>
      <c r="C57" s="32"/>
      <c r="D57" s="32"/>
      <c r="E57" s="7" t="s">
        <v>62</v>
      </c>
      <c r="F57" s="32"/>
      <c r="G57" s="21"/>
      <c r="H57" s="37"/>
      <c r="I57" s="19"/>
      <c r="J57" s="19"/>
      <c r="K57" s="19"/>
      <c r="L57" s="19"/>
    </row>
    <row r="58" spans="1:12" ht="28.2" customHeight="1" x14ac:dyDescent="0.3">
      <c r="A58" s="33"/>
      <c r="B58" s="32"/>
      <c r="C58" s="32"/>
      <c r="D58" s="32"/>
      <c r="E58" s="7"/>
      <c r="F58" s="32"/>
      <c r="G58" s="21"/>
      <c r="H58" s="37"/>
      <c r="I58" s="20"/>
      <c r="J58" s="20"/>
      <c r="K58" s="20"/>
      <c r="L58" s="20"/>
    </row>
    <row r="59" spans="1:12" ht="60" customHeight="1" x14ac:dyDescent="0.3">
      <c r="A59" s="33">
        <v>12</v>
      </c>
      <c r="B59" s="32" t="s">
        <v>17</v>
      </c>
      <c r="C59" s="32" t="s">
        <v>73</v>
      </c>
      <c r="D59" s="32" t="s">
        <v>37</v>
      </c>
      <c r="E59" s="7" t="s">
        <v>51</v>
      </c>
      <c r="F59" s="32"/>
      <c r="G59" s="21" t="s">
        <v>0</v>
      </c>
      <c r="H59" s="37">
        <v>2</v>
      </c>
      <c r="I59" s="18" t="s">
        <v>64</v>
      </c>
      <c r="J59" s="18" t="s">
        <v>62</v>
      </c>
      <c r="K59" s="18"/>
      <c r="L59" s="18">
        <f>K59*H59</f>
        <v>0</v>
      </c>
    </row>
    <row r="60" spans="1:12" ht="37.950000000000003" customHeight="1" x14ac:dyDescent="0.3">
      <c r="A60" s="33"/>
      <c r="B60" s="32"/>
      <c r="C60" s="32"/>
      <c r="D60" s="32"/>
      <c r="E60" s="7" t="s">
        <v>35</v>
      </c>
      <c r="F60" s="32"/>
      <c r="G60" s="21"/>
      <c r="H60" s="37"/>
      <c r="I60" s="19"/>
      <c r="J60" s="19"/>
      <c r="K60" s="19"/>
      <c r="L60" s="19"/>
    </row>
    <row r="61" spans="1:12" ht="42.6" customHeight="1" x14ac:dyDescent="0.3">
      <c r="A61" s="33"/>
      <c r="B61" s="32"/>
      <c r="C61" s="32"/>
      <c r="D61" s="32"/>
      <c r="E61" s="7" t="s">
        <v>62</v>
      </c>
      <c r="F61" s="32"/>
      <c r="G61" s="21"/>
      <c r="H61" s="37"/>
      <c r="I61" s="19"/>
      <c r="J61" s="19"/>
      <c r="K61" s="19"/>
      <c r="L61" s="19"/>
    </row>
    <row r="62" spans="1:12" ht="28.95" customHeight="1" x14ac:dyDescent="0.3">
      <c r="A62" s="33"/>
      <c r="B62" s="32"/>
      <c r="C62" s="32"/>
      <c r="D62" s="32"/>
      <c r="E62" s="7"/>
      <c r="F62" s="32"/>
      <c r="G62" s="21"/>
      <c r="H62" s="37"/>
      <c r="I62" s="20"/>
      <c r="J62" s="20"/>
      <c r="K62" s="20"/>
      <c r="L62" s="20"/>
    </row>
    <row r="63" spans="1:12" ht="60" customHeight="1" x14ac:dyDescent="0.3">
      <c r="A63" s="26">
        <v>13</v>
      </c>
      <c r="B63" s="29" t="s">
        <v>43</v>
      </c>
      <c r="C63" s="32" t="s">
        <v>73</v>
      </c>
      <c r="D63" s="32" t="s">
        <v>38</v>
      </c>
      <c r="E63" s="7" t="s">
        <v>54</v>
      </c>
      <c r="F63" s="29"/>
      <c r="G63" s="18" t="s">
        <v>0</v>
      </c>
      <c r="H63" s="34">
        <v>1</v>
      </c>
      <c r="I63" s="18" t="s">
        <v>64</v>
      </c>
      <c r="J63" s="18" t="s">
        <v>62</v>
      </c>
      <c r="K63" s="18"/>
      <c r="L63" s="18">
        <f>K63*H63</f>
        <v>0</v>
      </c>
    </row>
    <row r="64" spans="1:12" ht="37.950000000000003" customHeight="1" x14ac:dyDescent="0.3">
      <c r="A64" s="27"/>
      <c r="B64" s="30"/>
      <c r="C64" s="32"/>
      <c r="D64" s="32"/>
      <c r="E64" s="7" t="s">
        <v>53</v>
      </c>
      <c r="F64" s="30"/>
      <c r="G64" s="19"/>
      <c r="H64" s="35"/>
      <c r="I64" s="19"/>
      <c r="J64" s="19"/>
      <c r="K64" s="19"/>
      <c r="L64" s="19"/>
    </row>
    <row r="65" spans="1:12" ht="42.6" customHeight="1" x14ac:dyDescent="0.3">
      <c r="A65" s="27"/>
      <c r="B65" s="30"/>
      <c r="C65" s="32"/>
      <c r="D65" s="32"/>
      <c r="E65" s="7" t="s">
        <v>62</v>
      </c>
      <c r="F65" s="30"/>
      <c r="G65" s="19"/>
      <c r="H65" s="35"/>
      <c r="I65" s="19"/>
      <c r="J65" s="19"/>
      <c r="K65" s="19"/>
      <c r="L65" s="19"/>
    </row>
    <row r="66" spans="1:12" ht="28.95" customHeight="1" x14ac:dyDescent="0.3">
      <c r="A66" s="28"/>
      <c r="B66" s="31"/>
      <c r="C66" s="32"/>
      <c r="D66" s="32"/>
      <c r="E66" s="7"/>
      <c r="F66" s="31"/>
      <c r="G66" s="20"/>
      <c r="H66" s="36"/>
      <c r="I66" s="20"/>
      <c r="J66" s="20"/>
      <c r="K66" s="20"/>
      <c r="L66" s="20"/>
    </row>
    <row r="67" spans="1:12" ht="48.6" customHeight="1" x14ac:dyDescent="0.3">
      <c r="A67" s="26">
        <v>14</v>
      </c>
      <c r="B67" s="29" t="s">
        <v>44</v>
      </c>
      <c r="C67" s="32" t="s">
        <v>73</v>
      </c>
      <c r="D67" s="32" t="s">
        <v>65</v>
      </c>
      <c r="E67" s="7" t="s">
        <v>51</v>
      </c>
      <c r="F67" s="29"/>
      <c r="G67" s="18" t="s">
        <v>0</v>
      </c>
      <c r="H67" s="34">
        <v>1</v>
      </c>
      <c r="I67" s="18" t="s">
        <v>69</v>
      </c>
      <c r="J67" s="18" t="s">
        <v>62</v>
      </c>
      <c r="K67" s="18"/>
      <c r="L67" s="18">
        <f>K67*H67</f>
        <v>0</v>
      </c>
    </row>
    <row r="68" spans="1:12" ht="37.950000000000003" customHeight="1" x14ac:dyDescent="0.3">
      <c r="A68" s="27"/>
      <c r="B68" s="30"/>
      <c r="C68" s="32"/>
      <c r="D68" s="32"/>
      <c r="E68" s="7" t="s">
        <v>35</v>
      </c>
      <c r="F68" s="30"/>
      <c r="G68" s="19"/>
      <c r="H68" s="35"/>
      <c r="I68" s="19"/>
      <c r="J68" s="19"/>
      <c r="K68" s="19"/>
      <c r="L68" s="19"/>
    </row>
    <row r="69" spans="1:12" ht="42.6" customHeight="1" x14ac:dyDescent="0.3">
      <c r="A69" s="27"/>
      <c r="B69" s="30"/>
      <c r="C69" s="32"/>
      <c r="D69" s="32"/>
      <c r="E69" s="7" t="s">
        <v>62</v>
      </c>
      <c r="F69" s="30"/>
      <c r="G69" s="19"/>
      <c r="H69" s="35"/>
      <c r="I69" s="19"/>
      <c r="J69" s="19"/>
      <c r="K69" s="19"/>
      <c r="L69" s="19"/>
    </row>
    <row r="70" spans="1:12" ht="28.95" customHeight="1" x14ac:dyDescent="0.3">
      <c r="A70" s="28"/>
      <c r="B70" s="31"/>
      <c r="C70" s="32"/>
      <c r="D70" s="32"/>
      <c r="E70" s="7"/>
      <c r="F70" s="31"/>
      <c r="G70" s="20"/>
      <c r="H70" s="36"/>
      <c r="I70" s="20"/>
      <c r="J70" s="20"/>
      <c r="K70" s="20"/>
      <c r="L70" s="20"/>
    </row>
    <row r="71" spans="1:12" ht="60" customHeight="1" x14ac:dyDescent="0.3">
      <c r="A71" s="26">
        <v>15</v>
      </c>
      <c r="B71" s="29" t="s">
        <v>45</v>
      </c>
      <c r="C71" s="32" t="s">
        <v>72</v>
      </c>
      <c r="D71" s="32" t="s">
        <v>39</v>
      </c>
      <c r="E71" s="7" t="s">
        <v>52</v>
      </c>
      <c r="F71" s="29"/>
      <c r="G71" s="18" t="s">
        <v>0</v>
      </c>
      <c r="H71" s="34">
        <v>2</v>
      </c>
      <c r="I71" s="18" t="s">
        <v>66</v>
      </c>
      <c r="J71" s="18" t="s">
        <v>62</v>
      </c>
      <c r="K71" s="18"/>
      <c r="L71" s="18">
        <f>K71*H71</f>
        <v>0</v>
      </c>
    </row>
    <row r="72" spans="1:12" ht="37.950000000000003" customHeight="1" x14ac:dyDescent="0.3">
      <c r="A72" s="27"/>
      <c r="B72" s="30"/>
      <c r="C72" s="32"/>
      <c r="D72" s="32"/>
      <c r="E72" s="7" t="s">
        <v>35</v>
      </c>
      <c r="F72" s="30"/>
      <c r="G72" s="19"/>
      <c r="H72" s="35"/>
      <c r="I72" s="19"/>
      <c r="J72" s="19"/>
      <c r="K72" s="19"/>
      <c r="L72" s="19"/>
    </row>
    <row r="73" spans="1:12" ht="42.6" customHeight="1" x14ac:dyDescent="0.3">
      <c r="A73" s="27"/>
      <c r="B73" s="30"/>
      <c r="C73" s="32"/>
      <c r="D73" s="32"/>
      <c r="E73" s="7" t="s">
        <v>62</v>
      </c>
      <c r="F73" s="30"/>
      <c r="G73" s="19"/>
      <c r="H73" s="35"/>
      <c r="I73" s="19"/>
      <c r="J73" s="19"/>
      <c r="K73" s="19"/>
      <c r="L73" s="19"/>
    </row>
    <row r="74" spans="1:12" ht="28.95" customHeight="1" x14ac:dyDescent="0.3">
      <c r="A74" s="28"/>
      <c r="B74" s="31"/>
      <c r="C74" s="32"/>
      <c r="D74" s="32"/>
      <c r="E74" s="7"/>
      <c r="F74" s="31"/>
      <c r="G74" s="20"/>
      <c r="H74" s="36"/>
      <c r="I74" s="20"/>
      <c r="J74" s="20"/>
      <c r="K74" s="20"/>
      <c r="L74" s="20"/>
    </row>
    <row r="75" spans="1:12" ht="60" customHeight="1" x14ac:dyDescent="0.3">
      <c r="A75" s="26">
        <v>16</v>
      </c>
      <c r="B75" s="29" t="s">
        <v>46</v>
      </c>
      <c r="C75" s="32" t="s">
        <v>72</v>
      </c>
      <c r="D75" s="32" t="s">
        <v>40</v>
      </c>
      <c r="E75" s="7" t="s">
        <v>51</v>
      </c>
      <c r="F75" s="29"/>
      <c r="G75" s="18" t="s">
        <v>0</v>
      </c>
      <c r="H75" s="34">
        <v>2</v>
      </c>
      <c r="I75" s="18" t="s">
        <v>69</v>
      </c>
      <c r="J75" s="18" t="s">
        <v>62</v>
      </c>
      <c r="K75" s="18"/>
      <c r="L75" s="18">
        <f>K75*H75</f>
        <v>0</v>
      </c>
    </row>
    <row r="76" spans="1:12" ht="37.950000000000003" customHeight="1" x14ac:dyDescent="0.3">
      <c r="A76" s="27"/>
      <c r="B76" s="30"/>
      <c r="C76" s="32"/>
      <c r="D76" s="32"/>
      <c r="E76" s="7" t="s">
        <v>49</v>
      </c>
      <c r="F76" s="30"/>
      <c r="G76" s="19"/>
      <c r="H76" s="35"/>
      <c r="I76" s="19"/>
      <c r="J76" s="19"/>
      <c r="K76" s="19"/>
      <c r="L76" s="19"/>
    </row>
    <row r="77" spans="1:12" ht="42.6" customHeight="1" x14ac:dyDescent="0.3">
      <c r="A77" s="27"/>
      <c r="B77" s="30"/>
      <c r="C77" s="32"/>
      <c r="D77" s="32"/>
      <c r="E77" s="7" t="s">
        <v>62</v>
      </c>
      <c r="F77" s="30"/>
      <c r="G77" s="19"/>
      <c r="H77" s="35"/>
      <c r="I77" s="19"/>
      <c r="J77" s="19"/>
      <c r="K77" s="19"/>
      <c r="L77" s="19"/>
    </row>
    <row r="78" spans="1:12" ht="28.95" customHeight="1" x14ac:dyDescent="0.3">
      <c r="A78" s="28"/>
      <c r="B78" s="31"/>
      <c r="C78" s="32"/>
      <c r="D78" s="32"/>
      <c r="E78" s="7"/>
      <c r="F78" s="31"/>
      <c r="G78" s="20"/>
      <c r="H78" s="36"/>
      <c r="I78" s="20"/>
      <c r="J78" s="20"/>
      <c r="K78" s="20"/>
      <c r="L78" s="20"/>
    </row>
    <row r="79" spans="1:12" ht="60" customHeight="1" x14ac:dyDescent="0.3">
      <c r="A79" s="26">
        <v>17</v>
      </c>
      <c r="B79" s="29" t="s">
        <v>47</v>
      </c>
      <c r="C79" s="32" t="s">
        <v>73</v>
      </c>
      <c r="D79" s="32" t="s">
        <v>41</v>
      </c>
      <c r="E79" s="7" t="s">
        <v>51</v>
      </c>
      <c r="F79" s="29"/>
      <c r="G79" s="18" t="s">
        <v>0</v>
      </c>
      <c r="H79" s="34">
        <v>4</v>
      </c>
      <c r="I79" s="18" t="s">
        <v>69</v>
      </c>
      <c r="J79" s="18" t="s">
        <v>62</v>
      </c>
      <c r="K79" s="18"/>
      <c r="L79" s="18">
        <f>K79*H79</f>
        <v>0</v>
      </c>
    </row>
    <row r="80" spans="1:12" ht="37.950000000000003" customHeight="1" x14ac:dyDescent="0.3">
      <c r="A80" s="27"/>
      <c r="B80" s="30"/>
      <c r="C80" s="32"/>
      <c r="D80" s="32"/>
      <c r="E80" s="7" t="s">
        <v>49</v>
      </c>
      <c r="F80" s="30"/>
      <c r="G80" s="19"/>
      <c r="H80" s="35"/>
      <c r="I80" s="19"/>
      <c r="J80" s="19"/>
      <c r="K80" s="19"/>
      <c r="L80" s="19"/>
    </row>
    <row r="81" spans="1:12" ht="42.6" customHeight="1" x14ac:dyDescent="0.3">
      <c r="A81" s="27"/>
      <c r="B81" s="30"/>
      <c r="C81" s="32"/>
      <c r="D81" s="32"/>
      <c r="E81" s="7" t="s">
        <v>62</v>
      </c>
      <c r="F81" s="30"/>
      <c r="G81" s="19"/>
      <c r="H81" s="35"/>
      <c r="I81" s="19"/>
      <c r="J81" s="19"/>
      <c r="K81" s="19"/>
      <c r="L81" s="19"/>
    </row>
    <row r="82" spans="1:12" ht="28.95" customHeight="1" x14ac:dyDescent="0.3">
      <c r="A82" s="28"/>
      <c r="B82" s="31"/>
      <c r="C82" s="32"/>
      <c r="D82" s="32"/>
      <c r="E82" s="7"/>
      <c r="F82" s="31"/>
      <c r="G82" s="20"/>
      <c r="H82" s="36"/>
      <c r="I82" s="20"/>
      <c r="J82" s="20"/>
      <c r="K82" s="20"/>
      <c r="L82" s="20"/>
    </row>
    <row r="83" spans="1:12" ht="60" customHeight="1" x14ac:dyDescent="0.3">
      <c r="A83" s="26">
        <v>18</v>
      </c>
      <c r="B83" s="29" t="s">
        <v>48</v>
      </c>
      <c r="C83" s="32" t="s">
        <v>73</v>
      </c>
      <c r="D83" s="32" t="s">
        <v>42</v>
      </c>
      <c r="E83" s="7" t="s">
        <v>50</v>
      </c>
      <c r="F83" s="29"/>
      <c r="G83" s="18" t="s">
        <v>0</v>
      </c>
      <c r="H83" s="34">
        <v>3</v>
      </c>
      <c r="I83" s="18" t="s">
        <v>69</v>
      </c>
      <c r="J83" s="18" t="s">
        <v>62</v>
      </c>
      <c r="K83" s="18"/>
      <c r="L83" s="18">
        <f>K83*H83</f>
        <v>0</v>
      </c>
    </row>
    <row r="84" spans="1:12" ht="37.950000000000003" customHeight="1" x14ac:dyDescent="0.3">
      <c r="A84" s="27"/>
      <c r="B84" s="30"/>
      <c r="C84" s="32"/>
      <c r="D84" s="32"/>
      <c r="E84" s="7" t="s">
        <v>49</v>
      </c>
      <c r="F84" s="30"/>
      <c r="G84" s="19"/>
      <c r="H84" s="35"/>
      <c r="I84" s="19"/>
      <c r="J84" s="19"/>
      <c r="K84" s="19"/>
      <c r="L84" s="19"/>
    </row>
    <row r="85" spans="1:12" ht="42.6" customHeight="1" x14ac:dyDescent="0.3">
      <c r="A85" s="27"/>
      <c r="B85" s="30"/>
      <c r="C85" s="32"/>
      <c r="D85" s="32"/>
      <c r="E85" s="7" t="s">
        <v>62</v>
      </c>
      <c r="F85" s="30"/>
      <c r="G85" s="19"/>
      <c r="H85" s="35"/>
      <c r="I85" s="19"/>
      <c r="J85" s="19"/>
      <c r="K85" s="19"/>
      <c r="L85" s="19"/>
    </row>
    <row r="86" spans="1:12" ht="28.95" customHeight="1" x14ac:dyDescent="0.3">
      <c r="A86" s="28"/>
      <c r="B86" s="31"/>
      <c r="C86" s="32"/>
      <c r="D86" s="32"/>
      <c r="E86" s="7"/>
      <c r="F86" s="31"/>
      <c r="G86" s="20"/>
      <c r="H86" s="36"/>
      <c r="I86" s="20"/>
      <c r="J86" s="20"/>
      <c r="K86" s="20"/>
      <c r="L86" s="20"/>
    </row>
    <row r="87" spans="1:12" ht="26.4" customHeight="1" x14ac:dyDescent="0.3">
      <c r="J87" s="24" t="s">
        <v>19</v>
      </c>
      <c r="K87" s="25"/>
      <c r="L87" s="11">
        <f>SUM(L5:L86)</f>
        <v>0</v>
      </c>
    </row>
    <row r="88" spans="1:12" ht="26.4" customHeight="1" x14ac:dyDescent="0.3">
      <c r="A88" s="17"/>
      <c r="B88" s="13"/>
      <c r="C88" s="16"/>
      <c r="J88" s="22" t="s">
        <v>20</v>
      </c>
      <c r="K88" s="23"/>
      <c r="L88" s="12">
        <f>L87</f>
        <v>0</v>
      </c>
    </row>
    <row r="89" spans="1:12" ht="26.4" customHeight="1" x14ac:dyDescent="0.3">
      <c r="A89" s="17"/>
      <c r="B89" s="14"/>
      <c r="C89" s="16"/>
      <c r="J89" s="22" t="s">
        <v>21</v>
      </c>
      <c r="K89" s="23"/>
      <c r="L89" s="12">
        <f>L88*18%</f>
        <v>0</v>
      </c>
    </row>
    <row r="90" spans="1:12" ht="26.4" customHeight="1" x14ac:dyDescent="0.3">
      <c r="A90" s="17"/>
      <c r="B90" s="14"/>
      <c r="C90" s="16"/>
      <c r="J90" s="22" t="s">
        <v>22</v>
      </c>
      <c r="K90" s="23"/>
      <c r="L90" s="12">
        <f>SUM(L88:L89)</f>
        <v>0</v>
      </c>
    </row>
    <row r="91" spans="1:12" x14ac:dyDescent="0.3">
      <c r="A91" s="17"/>
      <c r="B91" s="14"/>
      <c r="C91" s="16"/>
    </row>
    <row r="92" spans="1:12" x14ac:dyDescent="0.3">
      <c r="A92" s="17"/>
      <c r="B92" s="14"/>
      <c r="C92" s="16"/>
    </row>
  </sheetData>
  <mergeCells count="196">
    <mergeCell ref="K35:K40"/>
    <mergeCell ref="L35:L40"/>
    <mergeCell ref="A35:A40"/>
    <mergeCell ref="B35:B40"/>
    <mergeCell ref="C35:C40"/>
    <mergeCell ref="D35:D40"/>
    <mergeCell ref="F35:F40"/>
    <mergeCell ref="G35:G40"/>
    <mergeCell ref="H35:H40"/>
    <mergeCell ref="I35:I40"/>
    <mergeCell ref="J35:J40"/>
    <mergeCell ref="A75:A78"/>
    <mergeCell ref="B75:B78"/>
    <mergeCell ref="C75:C78"/>
    <mergeCell ref="D75:D78"/>
    <mergeCell ref="F75:F78"/>
    <mergeCell ref="G75:G78"/>
    <mergeCell ref="H75:H78"/>
    <mergeCell ref="I75:I78"/>
    <mergeCell ref="J75:J78"/>
    <mergeCell ref="A71:A74"/>
    <mergeCell ref="B71:B74"/>
    <mergeCell ref="C71:C74"/>
    <mergeCell ref="D71:D74"/>
    <mergeCell ref="F71:F74"/>
    <mergeCell ref="G71:G74"/>
    <mergeCell ref="H71:H74"/>
    <mergeCell ref="I71:I74"/>
    <mergeCell ref="J71:J74"/>
    <mergeCell ref="A67:A70"/>
    <mergeCell ref="B67:B70"/>
    <mergeCell ref="C67:C70"/>
    <mergeCell ref="D67:D70"/>
    <mergeCell ref="F67:F70"/>
    <mergeCell ref="G67:G70"/>
    <mergeCell ref="H67:H70"/>
    <mergeCell ref="I67:I70"/>
    <mergeCell ref="J67:J70"/>
    <mergeCell ref="A79:A82"/>
    <mergeCell ref="B79:B82"/>
    <mergeCell ref="C79:C82"/>
    <mergeCell ref="D79:D82"/>
    <mergeCell ref="F79:F82"/>
    <mergeCell ref="G79:G82"/>
    <mergeCell ref="H79:H82"/>
    <mergeCell ref="I79:I82"/>
    <mergeCell ref="J79:J82"/>
    <mergeCell ref="A63:A66"/>
    <mergeCell ref="B63:B66"/>
    <mergeCell ref="C63:C66"/>
    <mergeCell ref="D63:D66"/>
    <mergeCell ref="F63:F66"/>
    <mergeCell ref="G63:G66"/>
    <mergeCell ref="H63:H66"/>
    <mergeCell ref="I63:I66"/>
    <mergeCell ref="J63:J66"/>
    <mergeCell ref="A59:A62"/>
    <mergeCell ref="B59:B62"/>
    <mergeCell ref="C59:C62"/>
    <mergeCell ref="D59:D62"/>
    <mergeCell ref="F59:F62"/>
    <mergeCell ref="G59:G62"/>
    <mergeCell ref="H59:H62"/>
    <mergeCell ref="I59:I62"/>
    <mergeCell ref="J59:J62"/>
    <mergeCell ref="K41:K46"/>
    <mergeCell ref="L41:L46"/>
    <mergeCell ref="A41:A46"/>
    <mergeCell ref="B41:B46"/>
    <mergeCell ref="C41:C46"/>
    <mergeCell ref="D41:D46"/>
    <mergeCell ref="F41:F46"/>
    <mergeCell ref="G41:G46"/>
    <mergeCell ref="H41:H46"/>
    <mergeCell ref="I41:I46"/>
    <mergeCell ref="J41:J46"/>
    <mergeCell ref="A1:L1"/>
    <mergeCell ref="A2:D2"/>
    <mergeCell ref="E2:F2"/>
    <mergeCell ref="G2:L2"/>
    <mergeCell ref="A3:L3"/>
    <mergeCell ref="I5:I10"/>
    <mergeCell ref="J5:J10"/>
    <mergeCell ref="K5:K10"/>
    <mergeCell ref="L5:L10"/>
    <mergeCell ref="G11:G16"/>
    <mergeCell ref="A5:A10"/>
    <mergeCell ref="B5:B10"/>
    <mergeCell ref="C5:C10"/>
    <mergeCell ref="D5:D10"/>
    <mergeCell ref="F5:F10"/>
    <mergeCell ref="G5:G10"/>
    <mergeCell ref="H5:H10"/>
    <mergeCell ref="I17:I22"/>
    <mergeCell ref="A17:A22"/>
    <mergeCell ref="B17:B22"/>
    <mergeCell ref="C17:C22"/>
    <mergeCell ref="D17:D22"/>
    <mergeCell ref="F17:F22"/>
    <mergeCell ref="G17:G22"/>
    <mergeCell ref="H17:H22"/>
    <mergeCell ref="A11:A16"/>
    <mergeCell ref="B11:B16"/>
    <mergeCell ref="C11:C16"/>
    <mergeCell ref="D11:D16"/>
    <mergeCell ref="F11:F16"/>
    <mergeCell ref="J17:J22"/>
    <mergeCell ref="K17:K22"/>
    <mergeCell ref="L17:L22"/>
    <mergeCell ref="H11:H16"/>
    <mergeCell ref="I11:I16"/>
    <mergeCell ref="J11:J16"/>
    <mergeCell ref="K11:K16"/>
    <mergeCell ref="L11:L16"/>
    <mergeCell ref="A29:A34"/>
    <mergeCell ref="B29:B34"/>
    <mergeCell ref="C29:C34"/>
    <mergeCell ref="D29:D34"/>
    <mergeCell ref="F29:F34"/>
    <mergeCell ref="A23:A28"/>
    <mergeCell ref="B23:B28"/>
    <mergeCell ref="C23:C28"/>
    <mergeCell ref="D23:D28"/>
    <mergeCell ref="F23:F28"/>
    <mergeCell ref="G29:G34"/>
    <mergeCell ref="H29:H34"/>
    <mergeCell ref="I29:I34"/>
    <mergeCell ref="J29:J34"/>
    <mergeCell ref="K29:K34"/>
    <mergeCell ref="L29:L34"/>
    <mergeCell ref="H23:H28"/>
    <mergeCell ref="I23:I28"/>
    <mergeCell ref="J23:J28"/>
    <mergeCell ref="K23:K28"/>
    <mergeCell ref="L23:L28"/>
    <mergeCell ref="G23:G28"/>
    <mergeCell ref="A51:A54"/>
    <mergeCell ref="B51:B54"/>
    <mergeCell ref="C51:C54"/>
    <mergeCell ref="D51:D54"/>
    <mergeCell ref="F51:F54"/>
    <mergeCell ref="A47:A50"/>
    <mergeCell ref="B47:B50"/>
    <mergeCell ref="C47:C50"/>
    <mergeCell ref="D47:D50"/>
    <mergeCell ref="F47:F50"/>
    <mergeCell ref="G51:G54"/>
    <mergeCell ref="H51:H54"/>
    <mergeCell ref="I51:I54"/>
    <mergeCell ref="J51:J54"/>
    <mergeCell ref="K51:K54"/>
    <mergeCell ref="L51:L54"/>
    <mergeCell ref="H47:H50"/>
    <mergeCell ref="I47:I50"/>
    <mergeCell ref="J47:J50"/>
    <mergeCell ref="K47:K50"/>
    <mergeCell ref="L47:L50"/>
    <mergeCell ref="G47:G50"/>
    <mergeCell ref="A83:A86"/>
    <mergeCell ref="B83:B86"/>
    <mergeCell ref="C83:C86"/>
    <mergeCell ref="D83:D86"/>
    <mergeCell ref="F83:F86"/>
    <mergeCell ref="A55:A58"/>
    <mergeCell ref="B55:B58"/>
    <mergeCell ref="C55:C58"/>
    <mergeCell ref="D55:D58"/>
    <mergeCell ref="F55:F58"/>
    <mergeCell ref="G83:G86"/>
    <mergeCell ref="H83:H86"/>
    <mergeCell ref="I83:I86"/>
    <mergeCell ref="J83:J86"/>
    <mergeCell ref="K83:K86"/>
    <mergeCell ref="L83:L86"/>
    <mergeCell ref="H55:H58"/>
    <mergeCell ref="I55:I58"/>
    <mergeCell ref="J55:J58"/>
    <mergeCell ref="K55:K58"/>
    <mergeCell ref="L55:L58"/>
    <mergeCell ref="G55:G58"/>
    <mergeCell ref="J90:K90"/>
    <mergeCell ref="J87:K87"/>
    <mergeCell ref="J88:K88"/>
    <mergeCell ref="J89:K89"/>
    <mergeCell ref="K59:K62"/>
    <mergeCell ref="L59:L62"/>
    <mergeCell ref="K63:K66"/>
    <mergeCell ref="L63:L66"/>
    <mergeCell ref="K79:K82"/>
    <mergeCell ref="L79:L82"/>
    <mergeCell ref="K67:K70"/>
    <mergeCell ref="L67:L70"/>
    <mergeCell ref="K71:K74"/>
    <mergeCell ref="L71:L74"/>
    <mergeCell ref="K75:K78"/>
    <mergeCell ref="L75:L78"/>
  </mergeCells>
  <pageMargins left="0.19685039370078741" right="0" top="0.11811023622047245" bottom="3.937007874015748E-2" header="0.27559055118110237" footer="0.51181102362204722"/>
  <pageSetup paperSize="9" scale="43" orientation="portrait" r:id="rId1"/>
  <headerFooter alignWithMargins="0">
    <oddFooter>Page &amp;P of &amp;N</oddFooter>
  </headerFooter>
  <rowBreaks count="1" manualBreakCount="1">
    <brk id="6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2" ma:contentTypeDescription="Create a new document." ma:contentTypeScope="" ma:versionID="a5a6bd234e672ee9b8a1ba14f6d1fd0a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cb740bd32e02c1679c00b55ed200173f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74C40C-3B88-48B8-A3CF-42DB718A14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1330B0-483D-45E4-833C-60460DF210C9}">
  <ds:schemaRefs>
    <ds:schemaRef ds:uri="http://schemas.microsoft.com/office/infopath/2007/PartnerControls"/>
    <ds:schemaRef ds:uri="1edca550-45ec-413d-b410-eb5899b7564f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93f5a7a4-2ad1-46b6-8cf3-ba87f7d66d3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323239-1889-4F43-A57B-19D82251D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LOOSE FURNITURE BOQ</vt:lpstr>
      <vt:lpstr>'LOOSE FURNITURE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Suraj Kumbhar</dc:creator>
  <cp:lastModifiedBy>Feroz Harge</cp:lastModifiedBy>
  <cp:lastPrinted>2024-04-16T12:52:49Z</cp:lastPrinted>
  <dcterms:created xsi:type="dcterms:W3CDTF">2023-07-05T06:17:58Z</dcterms:created>
  <dcterms:modified xsi:type="dcterms:W3CDTF">2024-04-16T13:26:53Z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